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1st SLBC Meeting QE Dec 2025\Tables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<sst xmlns="http://schemas.openxmlformats.org/spreadsheetml/2006/main" count="202" uniqueCount="102">
  <si>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</si>
  <si>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</si>
  <si>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</si>
  <si>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</si>
  <si>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</si>
  <si>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</si>
  <si>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</si>
  <si>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</si>
  <si>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</si>
  <si>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</si>
  <si>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</si>
  <si>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</si>
  <si>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</si>
  <si>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</si>
  <si>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</si>
  <si>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</si>
  <si>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</si>
  <si>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</si>
  <si>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</si>
  <si>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</si>
  <si>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</si>
  <si>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</si>
  <si>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</si>
  <si>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</si>
  <si>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</si>
  <si>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</si>
  <si>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</si>
  <si>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</si>
  <si>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</si>
  <si>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</si>
  <si>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</si>
  <si>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</si>
  <si>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</si>
  <si>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</si>
  <si>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</si>
  <si>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</si>
  <si>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</si>
  <si>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</si>
  <si>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</si>
  <si>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</si>
  <si>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</si>
  <si>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</si>
  <si>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</si>
  <si>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</si>
  <si>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</si>
  <si>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</si>
  <si>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</si>
  <si>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</si>
  <si>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</si>
  <si>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</si>
  <si>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</si>
  <si>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</si>
  <si>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</si>
  <si>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</si>
  <si>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</si>
  <si>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</si>
  <si>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</si>
  <si>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</si>
  <si>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</si>
  <si>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</si>
  <si>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</si>
  <si>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</si>
  <si>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QUARTER ENDED  DEC. 2025</t>
  </si>
  <si>
    <t>(Amt. In crore)</t>
  </si>
  <si>
    <t>Total Housing Lopan</t>
  </si>
  <si>
    <t>Outstanding As on  31.12.2025</t>
  </si>
  <si>
    <t>Outstanding As on 31.12.2025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</si>
  <si>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</si>
  <si>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</si>
  <si>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</si>
  <si>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</si>
  <si>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</si>
  <si>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</si>
  <si>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</si>
  <si>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</si>
  <si>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</si>
  <si>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</si>
  <si>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</si>
  <si>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</si>
  <si>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</si>
  <si>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</si>
  <si>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</si>
  <si>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</si>
  <si>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</si>
  <si>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</si>
  <si>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</si>
  <si>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</si>
  <si>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</si>
  <si>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</si>
  <si>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</si>
  <si>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</si>
  <si>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</si>
  <si>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</si>
  <si>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</si>
  <si>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</si>
  <si>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</si>
  <si>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</si>
  <si>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</si>
  <si>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31.12.2025</t>
  </si>
  <si>
    <t>No.</t>
  </si>
  <si>
    <t>2022</t>
  </si>
  <si>
    <t>Total Education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</si>
</sst>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9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2" fontId="22" fillId="0" borderId="19" xfId="0" applyNumberFormat="1" applyFont="1" applyBorder="1"/>
    <xf numFmtId="2" fontId="0" fillId="24" borderId="19" xfId="0" applyNumberFormat="1" applyFill="1" applyBorder="1"/>
    <xf numFmtId="2" fontId="22" fillId="24" borderId="19" xfId="0" applyNumberFormat="1" applyFont="1" applyFill="1" applyBorder="1"/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2" fontId="0" fillId="0" borderId="19" xfId="0" applyNumberFormat="1" applyBorder="1"/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0" fillId="0" borderId="0" xfId="0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2" fontId="20" fillId="0" borderId="20" xfId="0" applyNumberFormat="1" applyFont="1" applyBorder="1" applyAlignment="1">
      <alignment horizontal="right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20" fillId="0" borderId="19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2" customFormat="1" ht="35.25" customHeight="1" x14ac:dyDescent="0.25">
      <c r="A1" s="6" t="s">
        <v>0</v>
      </c>
      <c r="B1" s="11"/>
      <c r="C1" s="52" t="s">
        <v>1</v>
      </c>
      <c r="D1" s="53"/>
      <c r="E1" s="53"/>
      <c r="F1" s="53"/>
      <c r="G1" s="53"/>
      <c r="H1" s="53"/>
      <c r="I1" s="40"/>
      <c r="J1" s="40"/>
      <c r="K1" s="4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9" s="12" customFormat="1" ht="16.5" customHeight="1" x14ac:dyDescent="0.2">
      <c r="A2" s="54" t="s">
        <v>2</v>
      </c>
      <c r="B2" s="54"/>
      <c r="C2" s="54"/>
      <c r="D2" s="54"/>
      <c r="E2" s="54"/>
      <c r="F2" s="54"/>
      <c r="G2" s="54"/>
      <c r="H2" s="54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9" s="26" customFormat="1" ht="18.75" customHeight="1" x14ac:dyDescent="0.2">
      <c r="A3" s="55" t="s">
        <v>3</v>
      </c>
      <c r="B3" s="57" t="s">
        <v>4</v>
      </c>
      <c r="C3" s="59" t="s">
        <v>5</v>
      </c>
      <c r="D3" s="59"/>
      <c r="E3" s="59"/>
      <c r="F3" s="59"/>
      <c r="G3" s="59"/>
      <c r="H3" s="59"/>
      <c r="I3" s="51" t="s">
        <v>6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</row>
    <row r="4" spans="1:249" s="26" customFormat="1" ht="28.5" customHeight="1" x14ac:dyDescent="0.2">
      <c r="A4" s="56"/>
      <c r="B4" s="58"/>
      <c r="C4" s="60" t="str">
        <f>"Target for " &amp; RIGHT(Fyear!A1,4) &amp; "-" &amp;RIGHT(Fyear!A1,2)+1</f>
        <v>Target for 2022-23</v>
      </c>
      <c r="D4" s="61" t="s">
        <v>7</v>
      </c>
      <c r="E4" s="61"/>
      <c r="F4" s="61"/>
      <c r="G4" s="62" t="s">
        <v>8</v>
      </c>
      <c r="H4" s="62"/>
      <c r="I4" s="51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</row>
    <row r="5" spans="1:249" s="27" customFormat="1" ht="25.5" customHeight="1" x14ac:dyDescent="0.2">
      <c r="A5" s="56"/>
      <c r="B5" s="58"/>
      <c r="C5" s="60"/>
      <c r="D5" s="17" t="s">
        <v>9</v>
      </c>
      <c r="E5" s="18" t="s">
        <v>10</v>
      </c>
      <c r="F5" s="18" t="s">
        <v>11</v>
      </c>
      <c r="G5" s="17" t="s">
        <v>12</v>
      </c>
      <c r="H5" s="18" t="s">
        <v>13</v>
      </c>
      <c r="I5" s="51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</row>
    <row r="6" spans="1:249" ht="12" customHeight="1" x14ac:dyDescent="0.2">
      <c r="A6" s="32">
        <v>1</v>
      </c>
      <c r="B6" s="29" t="s">
        <v>14</v>
      </c>
      <c r="C6" s="30">
        <v>0</v>
      </c>
      <c r="D6" s="30">
        <v>0</v>
      </c>
      <c r="E6" s="31">
        <v>0</v>
      </c>
      <c r="F6" s="31">
        <v>0</v>
      </c>
      <c r="G6" s="30">
        <v>0</v>
      </c>
      <c r="H6" s="31">
        <v>0</v>
      </c>
      <c r="I6" s="51"/>
    </row>
    <row r="7" spans="1:249" ht="12" customHeight="1" x14ac:dyDescent="0.2">
      <c r="A7" s="32">
        <v>2</v>
      </c>
      <c r="B7" s="29" t="s">
        <v>15</v>
      </c>
      <c r="C7" s="30">
        <v>0</v>
      </c>
      <c r="D7" s="30">
        <v>0</v>
      </c>
      <c r="E7" s="31">
        <v>0</v>
      </c>
      <c r="F7" s="31">
        <v>0</v>
      </c>
      <c r="G7" s="30">
        <v>0</v>
      </c>
      <c r="H7" s="31">
        <v>0</v>
      </c>
      <c r="I7" s="51"/>
    </row>
    <row r="8" spans="1:249" ht="13.5" x14ac:dyDescent="0.2">
      <c r="A8" s="32">
        <v>3</v>
      </c>
      <c r="B8" s="29" t="s">
        <v>16</v>
      </c>
      <c r="C8" s="30">
        <v>0</v>
      </c>
      <c r="D8" s="30">
        <v>0</v>
      </c>
      <c r="E8" s="31">
        <v>0</v>
      </c>
      <c r="F8" s="31">
        <v>0</v>
      </c>
      <c r="G8" s="30">
        <v>0</v>
      </c>
      <c r="H8" s="31">
        <v>0</v>
      </c>
      <c r="I8" s="51"/>
    </row>
    <row r="9" spans="1:249" ht="13.5" x14ac:dyDescent="0.2">
      <c r="A9" s="32">
        <v>4</v>
      </c>
      <c r="B9" s="29" t="s">
        <v>17</v>
      </c>
      <c r="C9" s="30">
        <v>0</v>
      </c>
      <c r="D9" s="30">
        <v>0</v>
      </c>
      <c r="E9" s="31">
        <v>0</v>
      </c>
      <c r="F9" s="31">
        <v>0</v>
      </c>
      <c r="G9" s="30">
        <v>0</v>
      </c>
      <c r="H9" s="31">
        <v>0</v>
      </c>
      <c r="I9" s="51"/>
    </row>
    <row r="10" spans="1:249" ht="13.5" x14ac:dyDescent="0.2">
      <c r="A10" s="32">
        <v>5</v>
      </c>
      <c r="B10" s="29" t="s">
        <v>18</v>
      </c>
      <c r="C10" s="30">
        <v>0</v>
      </c>
      <c r="D10" s="30">
        <v>0</v>
      </c>
      <c r="E10" s="31">
        <v>0</v>
      </c>
      <c r="F10" s="31">
        <v>0</v>
      </c>
      <c r="G10" s="30">
        <v>0</v>
      </c>
      <c r="H10" s="31">
        <v>0</v>
      </c>
      <c r="I10" s="51"/>
    </row>
    <row r="11" spans="1:249" ht="13.5" x14ac:dyDescent="0.2">
      <c r="A11" s="32">
        <v>6</v>
      </c>
      <c r="B11" s="29" t="s">
        <v>19</v>
      </c>
      <c r="C11" s="30">
        <v>0</v>
      </c>
      <c r="D11" s="30">
        <v>0</v>
      </c>
      <c r="E11" s="31">
        <v>0</v>
      </c>
      <c r="F11" s="31">
        <v>0</v>
      </c>
      <c r="G11" s="30">
        <v>0</v>
      </c>
      <c r="H11" s="31">
        <v>0</v>
      </c>
      <c r="I11" s="51"/>
    </row>
    <row r="12" spans="1:249" ht="13.5" x14ac:dyDescent="0.2">
      <c r="A12" s="32">
        <v>7</v>
      </c>
      <c r="B12" s="29" t="s">
        <v>20</v>
      </c>
      <c r="C12" s="30">
        <v>0</v>
      </c>
      <c r="D12" s="30">
        <v>4</v>
      </c>
      <c r="E12" s="31">
        <v>3</v>
      </c>
      <c r="F12" s="31">
        <v>0.24</v>
      </c>
      <c r="G12" s="30">
        <v>144</v>
      </c>
      <c r="H12" s="31">
        <v>10.27</v>
      </c>
      <c r="I12" s="51"/>
    </row>
    <row r="13" spans="1:249" ht="13.5" x14ac:dyDescent="0.2">
      <c r="A13" s="32">
        <v>8</v>
      </c>
      <c r="B13" s="29" t="s">
        <v>21</v>
      </c>
      <c r="C13" s="30">
        <v>0</v>
      </c>
      <c r="D13" s="30">
        <v>0</v>
      </c>
      <c r="E13" s="31">
        <v>0</v>
      </c>
      <c r="F13" s="31">
        <v>0</v>
      </c>
      <c r="G13" s="30">
        <v>0</v>
      </c>
      <c r="H13" s="31">
        <v>0</v>
      </c>
      <c r="I13" s="51"/>
    </row>
    <row r="14" spans="1:249" ht="13.5" x14ac:dyDescent="0.2">
      <c r="A14" s="32">
        <v>9</v>
      </c>
      <c r="B14" s="29" t="s">
        <v>22</v>
      </c>
      <c r="C14" s="30">
        <v>0</v>
      </c>
      <c r="D14" s="30">
        <v>0</v>
      </c>
      <c r="E14" s="31">
        <v>0</v>
      </c>
      <c r="F14" s="31">
        <v>0</v>
      </c>
      <c r="G14" s="30">
        <v>0</v>
      </c>
      <c r="H14" s="31">
        <v>0</v>
      </c>
      <c r="I14" s="51"/>
    </row>
    <row r="15" spans="1:249" ht="13.5" x14ac:dyDescent="0.2">
      <c r="A15" s="32">
        <v>10</v>
      </c>
      <c r="B15" s="29" t="s">
        <v>23</v>
      </c>
      <c r="C15" s="30">
        <v>0</v>
      </c>
      <c r="D15" s="30">
        <v>0</v>
      </c>
      <c r="E15" s="31">
        <v>0</v>
      </c>
      <c r="F15" s="31">
        <v>0</v>
      </c>
      <c r="G15" s="30">
        <v>0</v>
      </c>
      <c r="H15" s="31">
        <v>0</v>
      </c>
      <c r="I15" s="51"/>
    </row>
    <row r="16" spans="1:249" ht="13.5" x14ac:dyDescent="0.2">
      <c r="A16" s="32">
        <v>11</v>
      </c>
      <c r="B16" s="29" t="s">
        <v>24</v>
      </c>
      <c r="C16" s="30">
        <v>0</v>
      </c>
      <c r="D16" s="30">
        <v>0</v>
      </c>
      <c r="E16" s="31">
        <v>0</v>
      </c>
      <c r="F16" s="31">
        <v>0</v>
      </c>
      <c r="G16" s="30">
        <v>0</v>
      </c>
      <c r="H16" s="31">
        <v>0</v>
      </c>
      <c r="I16" s="51"/>
    </row>
    <row r="17" spans="1:249" ht="13.5" x14ac:dyDescent="0.2">
      <c r="A17" s="32">
        <v>12</v>
      </c>
      <c r="B17" s="29" t="s">
        <v>25</v>
      </c>
      <c r="C17" s="30">
        <v>0</v>
      </c>
      <c r="D17" s="30">
        <v>0</v>
      </c>
      <c r="E17" s="31">
        <v>0</v>
      </c>
      <c r="F17" s="31">
        <v>0</v>
      </c>
      <c r="G17" s="30">
        <v>0</v>
      </c>
      <c r="H17" s="31">
        <v>0</v>
      </c>
      <c r="I17" s="51"/>
    </row>
    <row r="18" spans="1:249" ht="13.5" x14ac:dyDescent="0.2">
      <c r="A18" s="32">
        <v>13</v>
      </c>
      <c r="B18" s="29" t="s">
        <v>26</v>
      </c>
      <c r="C18" s="30">
        <v>0</v>
      </c>
      <c r="D18" s="30">
        <v>0</v>
      </c>
      <c r="E18" s="31">
        <v>0</v>
      </c>
      <c r="F18" s="31">
        <v>0</v>
      </c>
      <c r="G18" s="30">
        <v>0</v>
      </c>
      <c r="H18" s="31">
        <v>0</v>
      </c>
      <c r="I18" s="51"/>
    </row>
    <row r="19" spans="1:249" ht="13.5" x14ac:dyDescent="0.2">
      <c r="A19" s="32">
        <v>14</v>
      </c>
      <c r="B19" s="29"/>
      <c r="C19" s="30"/>
      <c r="D19" s="30"/>
      <c r="E19" s="31"/>
      <c r="F19" s="31"/>
      <c r="G19" s="30"/>
      <c r="H19" s="31"/>
      <c r="I19" s="51"/>
    </row>
    <row r="20" spans="1:249" ht="13.5" x14ac:dyDescent="0.2">
      <c r="A20" s="32">
        <v>15</v>
      </c>
      <c r="B20" s="29" t="s">
        <v>27</v>
      </c>
      <c r="C20" s="30">
        <v>0</v>
      </c>
      <c r="D20" s="30">
        <v>0</v>
      </c>
      <c r="E20" s="31">
        <v>0</v>
      </c>
      <c r="F20" s="31">
        <v>0</v>
      </c>
      <c r="G20" s="30">
        <v>0</v>
      </c>
      <c r="H20" s="31">
        <v>0</v>
      </c>
      <c r="I20" s="51"/>
    </row>
    <row r="21" spans="1:249" ht="13.5" x14ac:dyDescent="0.2">
      <c r="A21" s="32">
        <v>16</v>
      </c>
      <c r="B21" s="29" t="s">
        <v>28</v>
      </c>
      <c r="C21" s="30">
        <v>0</v>
      </c>
      <c r="D21" s="30">
        <v>0</v>
      </c>
      <c r="E21" s="31">
        <v>0</v>
      </c>
      <c r="F21" s="31">
        <v>0</v>
      </c>
      <c r="G21" s="30">
        <v>0</v>
      </c>
      <c r="H21" s="31">
        <v>0</v>
      </c>
      <c r="I21" s="51"/>
    </row>
    <row r="22" spans="1:249" ht="13.5" x14ac:dyDescent="0.2">
      <c r="A22" s="32">
        <v>17</v>
      </c>
      <c r="B22" s="29" t="s">
        <v>29</v>
      </c>
      <c r="C22" s="30">
        <v>0</v>
      </c>
      <c r="D22" s="30">
        <v>0</v>
      </c>
      <c r="E22" s="31">
        <v>0</v>
      </c>
      <c r="F22" s="31">
        <v>0</v>
      </c>
      <c r="G22" s="30">
        <v>0</v>
      </c>
      <c r="H22" s="31">
        <v>0</v>
      </c>
      <c r="I22" s="51"/>
    </row>
    <row r="23" spans="1:249" ht="13.5" x14ac:dyDescent="0.2">
      <c r="A23" s="32">
        <v>18</v>
      </c>
      <c r="B23" s="29" t="s">
        <v>30</v>
      </c>
      <c r="C23" s="30">
        <v>0</v>
      </c>
      <c r="D23" s="30">
        <v>0</v>
      </c>
      <c r="E23" s="31">
        <v>0</v>
      </c>
      <c r="F23" s="31">
        <v>0</v>
      </c>
      <c r="G23" s="30">
        <v>0</v>
      </c>
      <c r="H23" s="31">
        <v>0</v>
      </c>
      <c r="I23" s="51"/>
    </row>
    <row r="24" spans="1:249" ht="13.5" x14ac:dyDescent="0.2">
      <c r="A24" s="32">
        <v>19</v>
      </c>
      <c r="B24" s="29" t="s">
        <v>31</v>
      </c>
      <c r="C24" s="30">
        <v>0</v>
      </c>
      <c r="D24" s="30">
        <v>0</v>
      </c>
      <c r="E24" s="31">
        <v>0</v>
      </c>
      <c r="F24" s="31">
        <v>0</v>
      </c>
      <c r="G24" s="30">
        <v>0</v>
      </c>
      <c r="H24" s="31">
        <v>0</v>
      </c>
      <c r="I24" s="51"/>
    </row>
    <row r="25" spans="1:249" ht="13.5" x14ac:dyDescent="0.2">
      <c r="A25" s="32">
        <v>20</v>
      </c>
      <c r="B25" s="29" t="s">
        <v>32</v>
      </c>
      <c r="C25" s="30">
        <v>0</v>
      </c>
      <c r="D25" s="30">
        <v>0</v>
      </c>
      <c r="E25" s="31">
        <v>0</v>
      </c>
      <c r="F25" s="31">
        <v>0</v>
      </c>
      <c r="G25" s="30">
        <v>0</v>
      </c>
      <c r="H25" s="31">
        <v>0</v>
      </c>
      <c r="I25" s="51"/>
    </row>
    <row r="26" spans="1:249" ht="13.5" x14ac:dyDescent="0.2">
      <c r="A26" s="32">
        <v>21</v>
      </c>
      <c r="B26" s="29" t="s">
        <v>33</v>
      </c>
      <c r="C26" s="30">
        <v>0</v>
      </c>
      <c r="D26" s="30">
        <v>0</v>
      </c>
      <c r="E26" s="31">
        <v>0</v>
      </c>
      <c r="F26" s="31">
        <v>0</v>
      </c>
      <c r="G26" s="30">
        <v>0</v>
      </c>
      <c r="H26" s="31">
        <v>0</v>
      </c>
      <c r="I26" s="51"/>
    </row>
    <row r="27" spans="1:249" s="11" customFormat="1" ht="13.5" x14ac:dyDescent="0.2">
      <c r="A27" s="19"/>
      <c r="B27" s="7" t="s">
        <v>34</v>
      </c>
      <c r="C27" s="8">
        <v>0</v>
      </c>
      <c r="D27" s="8">
        <v>0</v>
      </c>
      <c r="E27" s="9">
        <v>0</v>
      </c>
      <c r="F27" s="9">
        <v>0</v>
      </c>
      <c r="G27" s="10">
        <v>0</v>
      </c>
      <c r="H27" s="9">
        <v>0</v>
      </c>
      <c r="I27" s="51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</row>
    <row r="28" spans="1:249" ht="13.5" x14ac:dyDescent="0.2">
      <c r="A28" s="32">
        <v>22</v>
      </c>
      <c r="B28" s="29" t="s">
        <v>35</v>
      </c>
      <c r="C28" s="30">
        <v>0</v>
      </c>
      <c r="D28" s="30">
        <v>0</v>
      </c>
      <c r="E28" s="31">
        <v>0</v>
      </c>
      <c r="F28" s="31">
        <v>0</v>
      </c>
      <c r="G28" s="30">
        <v>0</v>
      </c>
      <c r="H28" s="31">
        <v>0</v>
      </c>
      <c r="I28" s="51"/>
    </row>
    <row r="29" spans="1:249" ht="13.5" x14ac:dyDescent="0.2">
      <c r="A29" s="32">
        <v>23</v>
      </c>
      <c r="B29" s="29" t="s">
        <v>36</v>
      </c>
      <c r="C29" s="30">
        <v>0</v>
      </c>
      <c r="D29" s="30">
        <v>0</v>
      </c>
      <c r="E29" s="31">
        <v>0</v>
      </c>
      <c r="F29" s="31">
        <v>0</v>
      </c>
      <c r="G29" s="30">
        <v>0</v>
      </c>
      <c r="H29" s="31">
        <v>0</v>
      </c>
      <c r="I29" s="51"/>
    </row>
    <row r="30" spans="1:249" ht="13.5" x14ac:dyDescent="0.2">
      <c r="A30" s="32">
        <v>24</v>
      </c>
      <c r="B30" s="29" t="s">
        <v>37</v>
      </c>
      <c r="C30" s="30">
        <v>0</v>
      </c>
      <c r="D30" s="30">
        <v>0</v>
      </c>
      <c r="E30" s="31">
        <v>0</v>
      </c>
      <c r="F30" s="31">
        <v>0</v>
      </c>
      <c r="G30" s="30">
        <v>0</v>
      </c>
      <c r="H30" s="31">
        <v>0</v>
      </c>
      <c r="I30" s="51"/>
    </row>
    <row r="31" spans="1:249" ht="13.5" x14ac:dyDescent="0.2">
      <c r="A31" s="32">
        <v>25</v>
      </c>
      <c r="B31" s="29" t="s">
        <v>38</v>
      </c>
      <c r="C31" s="30">
        <v>0</v>
      </c>
      <c r="D31" s="30">
        <v>0</v>
      </c>
      <c r="E31" s="31">
        <v>0</v>
      </c>
      <c r="F31" s="31">
        <v>0</v>
      </c>
      <c r="G31" s="30">
        <v>0</v>
      </c>
      <c r="H31" s="31">
        <v>0</v>
      </c>
      <c r="I31" s="51"/>
    </row>
    <row r="32" spans="1:249" ht="13.5" x14ac:dyDescent="0.2">
      <c r="A32" s="32">
        <v>26</v>
      </c>
      <c r="B32" s="29" t="s">
        <v>39</v>
      </c>
      <c r="C32" s="30">
        <v>0</v>
      </c>
      <c r="D32" s="30">
        <v>0</v>
      </c>
      <c r="E32" s="31">
        <v>0</v>
      </c>
      <c r="F32" s="31">
        <v>0</v>
      </c>
      <c r="G32" s="30">
        <v>0</v>
      </c>
      <c r="H32" s="31">
        <v>0</v>
      </c>
      <c r="I32" s="51"/>
    </row>
    <row r="33" spans="1:209" ht="13.5" x14ac:dyDescent="0.2">
      <c r="A33" s="32">
        <v>27</v>
      </c>
      <c r="B33" s="29" t="s">
        <v>40</v>
      </c>
      <c r="C33" s="30">
        <v>0</v>
      </c>
      <c r="D33" s="30">
        <v>0</v>
      </c>
      <c r="E33" s="31">
        <v>0</v>
      </c>
      <c r="F33" s="31">
        <v>0</v>
      </c>
      <c r="G33" s="30">
        <v>0</v>
      </c>
      <c r="H33" s="31">
        <v>0</v>
      </c>
      <c r="I33" s="51"/>
    </row>
    <row r="34" spans="1:209" ht="13.5" x14ac:dyDescent="0.2">
      <c r="A34" s="32">
        <v>28</v>
      </c>
      <c r="B34" s="29" t="s">
        <v>41</v>
      </c>
      <c r="C34" s="30">
        <v>0</v>
      </c>
      <c r="D34" s="30">
        <v>0</v>
      </c>
      <c r="E34" s="31">
        <v>0</v>
      </c>
      <c r="F34" s="31">
        <v>0</v>
      </c>
      <c r="G34" s="30">
        <v>0</v>
      </c>
      <c r="H34" s="31">
        <v>0</v>
      </c>
      <c r="I34" s="51"/>
    </row>
    <row r="35" spans="1:209" ht="13.5" x14ac:dyDescent="0.2">
      <c r="A35" s="32">
        <v>29</v>
      </c>
      <c r="B35" s="29" t="s">
        <v>42</v>
      </c>
      <c r="C35" s="30">
        <v>0</v>
      </c>
      <c r="D35" s="30">
        <v>0</v>
      </c>
      <c r="E35" s="31">
        <v>0</v>
      </c>
      <c r="F35" s="31">
        <v>0</v>
      </c>
      <c r="G35" s="30">
        <v>0</v>
      </c>
      <c r="H35" s="31">
        <v>0</v>
      </c>
      <c r="I35" s="51"/>
    </row>
    <row r="36" spans="1:209" ht="13.5" x14ac:dyDescent="0.2">
      <c r="A36" s="32">
        <v>30</v>
      </c>
      <c r="B36" s="29" t="s">
        <v>43</v>
      </c>
      <c r="C36" s="30">
        <v>0</v>
      </c>
      <c r="D36" s="30">
        <v>0</v>
      </c>
      <c r="E36" s="31">
        <v>0</v>
      </c>
      <c r="F36" s="31">
        <v>0</v>
      </c>
      <c r="G36" s="30">
        <v>0</v>
      </c>
      <c r="H36" s="31">
        <v>0</v>
      </c>
      <c r="I36" s="51"/>
    </row>
    <row r="37" spans="1:209" ht="13.5" x14ac:dyDescent="0.2">
      <c r="A37" s="32">
        <v>31</v>
      </c>
      <c r="B37" s="29" t="s">
        <v>44</v>
      </c>
      <c r="C37" s="30">
        <v>0</v>
      </c>
      <c r="D37" s="30">
        <v>0</v>
      </c>
      <c r="E37" s="31">
        <v>0</v>
      </c>
      <c r="F37" s="31">
        <v>0</v>
      </c>
      <c r="G37" s="30">
        <v>0</v>
      </c>
      <c r="H37" s="31">
        <v>0</v>
      </c>
      <c r="I37" s="51"/>
    </row>
    <row r="38" spans="1:209" ht="13.5" x14ac:dyDescent="0.2">
      <c r="A38" s="32">
        <v>32</v>
      </c>
      <c r="B38" s="29" t="s">
        <v>45</v>
      </c>
      <c r="C38" s="30">
        <v>0</v>
      </c>
      <c r="D38" s="30">
        <v>0</v>
      </c>
      <c r="E38" s="31">
        <v>0</v>
      </c>
      <c r="F38" s="31">
        <v>0</v>
      </c>
      <c r="G38" s="30">
        <v>0</v>
      </c>
      <c r="H38" s="31">
        <v>0</v>
      </c>
      <c r="I38" s="51"/>
    </row>
    <row r="39" spans="1:209" ht="13.5" x14ac:dyDescent="0.2">
      <c r="A39" s="32">
        <v>33</v>
      </c>
      <c r="B39" s="29"/>
      <c r="C39" s="30"/>
      <c r="D39" s="30"/>
      <c r="E39" s="31"/>
      <c r="F39" s="31"/>
      <c r="G39" s="30"/>
      <c r="H39" s="31"/>
      <c r="I39" s="51"/>
    </row>
    <row r="40" spans="1:209" ht="13.5" x14ac:dyDescent="0.2">
      <c r="A40" s="32">
        <v>34</v>
      </c>
      <c r="B40" s="29" t="s">
        <v>46</v>
      </c>
      <c r="C40" s="30">
        <v>0</v>
      </c>
      <c r="D40" s="30">
        <v>0</v>
      </c>
      <c r="E40" s="31">
        <v>0</v>
      </c>
      <c r="F40" s="31">
        <v>0</v>
      </c>
      <c r="G40" s="30">
        <v>0</v>
      </c>
      <c r="H40" s="31">
        <v>0</v>
      </c>
      <c r="I40" s="51"/>
    </row>
    <row r="41" spans="1:209" ht="13.5" x14ac:dyDescent="0.2">
      <c r="A41" s="32">
        <v>35</v>
      </c>
      <c r="B41" s="29"/>
      <c r="C41" s="30"/>
      <c r="D41" s="30"/>
      <c r="E41" s="31"/>
      <c r="F41" s="31"/>
      <c r="G41" s="30"/>
      <c r="H41" s="31"/>
      <c r="I41" s="51"/>
    </row>
    <row r="42" spans="1:209" ht="13.5" x14ac:dyDescent="0.2">
      <c r="A42" s="32">
        <v>36</v>
      </c>
      <c r="B42" s="29" t="s">
        <v>47</v>
      </c>
      <c r="C42" s="30">
        <v>0</v>
      </c>
      <c r="D42" s="30">
        <v>0</v>
      </c>
      <c r="E42" s="31">
        <v>0</v>
      </c>
      <c r="F42" s="31">
        <v>0</v>
      </c>
      <c r="G42" s="30">
        <v>0</v>
      </c>
      <c r="H42" s="31">
        <v>0</v>
      </c>
      <c r="I42" s="51"/>
    </row>
    <row r="43" spans="1:209" ht="13.5" x14ac:dyDescent="0.2">
      <c r="A43" s="32">
        <v>37</v>
      </c>
      <c r="B43" s="29"/>
      <c r="C43" s="30"/>
      <c r="D43" s="30"/>
      <c r="E43" s="31"/>
      <c r="F43" s="31"/>
      <c r="G43" s="30"/>
      <c r="H43" s="31"/>
      <c r="I43" s="51"/>
    </row>
    <row r="44" spans="1:209" ht="13.5" x14ac:dyDescent="0.2">
      <c r="A44" s="32">
        <v>38</v>
      </c>
      <c r="B44" s="29" t="s">
        <v>48</v>
      </c>
      <c r="C44" s="30">
        <v>0</v>
      </c>
      <c r="D44" s="30">
        <v>0</v>
      </c>
      <c r="E44" s="31">
        <v>0</v>
      </c>
      <c r="F44" s="31">
        <v>0</v>
      </c>
      <c r="G44" s="30">
        <v>0</v>
      </c>
      <c r="H44" s="31">
        <v>0</v>
      </c>
      <c r="I44" s="51"/>
    </row>
    <row r="45" spans="1:209" ht="13.5" x14ac:dyDescent="0.2">
      <c r="A45" s="32">
        <v>39</v>
      </c>
      <c r="B45" s="29" t="s">
        <v>49</v>
      </c>
      <c r="C45" s="30">
        <v>0</v>
      </c>
      <c r="D45" s="30">
        <v>0</v>
      </c>
      <c r="E45" s="31">
        <v>0</v>
      </c>
      <c r="F45" s="31">
        <v>0</v>
      </c>
      <c r="G45" s="30">
        <v>0</v>
      </c>
      <c r="H45" s="31">
        <v>0</v>
      </c>
      <c r="I45" s="51"/>
    </row>
    <row r="46" spans="1:209" ht="13.5" x14ac:dyDescent="0.2">
      <c r="A46" s="32">
        <v>40</v>
      </c>
      <c r="B46" s="29" t="s">
        <v>50</v>
      </c>
      <c r="C46" s="30">
        <v>0</v>
      </c>
      <c r="D46" s="30">
        <v>0</v>
      </c>
      <c r="E46" s="31">
        <v>0</v>
      </c>
      <c r="F46" s="31">
        <v>0</v>
      </c>
      <c r="G46" s="30">
        <v>0</v>
      </c>
      <c r="H46" s="31">
        <v>0</v>
      </c>
      <c r="I46" s="51"/>
    </row>
    <row r="47" spans="1:209" s="12" customFormat="1" ht="13.5" x14ac:dyDescent="0.2">
      <c r="A47" s="20"/>
      <c r="B47" s="7" t="s">
        <v>51</v>
      </c>
      <c r="C47" s="8">
        <v>0</v>
      </c>
      <c r="D47" s="8">
        <v>0</v>
      </c>
      <c r="E47" s="9">
        <v>0</v>
      </c>
      <c r="F47" s="9">
        <v>0</v>
      </c>
      <c r="G47" s="8">
        <v>0</v>
      </c>
      <c r="H47" s="9">
        <v>0</v>
      </c>
      <c r="I47" s="5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spans="1:209" ht="13.5" x14ac:dyDescent="0.2">
      <c r="A48" s="33">
        <v>41</v>
      </c>
      <c r="B48" s="29" t="s">
        <v>52</v>
      </c>
      <c r="C48" s="30">
        <v>0</v>
      </c>
      <c r="D48" s="30">
        <v>0</v>
      </c>
      <c r="E48" s="31">
        <v>0</v>
      </c>
      <c r="F48" s="31">
        <v>0</v>
      </c>
      <c r="G48" s="30">
        <v>0</v>
      </c>
      <c r="H48" s="31">
        <v>0</v>
      </c>
      <c r="I48" s="51"/>
    </row>
    <row r="49" spans="1:209" ht="13.5" x14ac:dyDescent="0.2">
      <c r="A49" s="33">
        <v>42</v>
      </c>
      <c r="B49" s="29" t="s">
        <v>53</v>
      </c>
      <c r="C49" s="30">
        <v>0</v>
      </c>
      <c r="D49" s="30">
        <v>0</v>
      </c>
      <c r="E49" s="31">
        <v>0</v>
      </c>
      <c r="F49" s="31">
        <v>0</v>
      </c>
      <c r="G49" s="30">
        <v>0</v>
      </c>
      <c r="H49" s="31">
        <v>0</v>
      </c>
      <c r="I49" s="51"/>
    </row>
    <row r="50" spans="1:209" ht="13.5" x14ac:dyDescent="0.2">
      <c r="A50" s="33">
        <v>43</v>
      </c>
      <c r="B50" s="29" t="s">
        <v>54</v>
      </c>
      <c r="C50" s="30">
        <v>0</v>
      </c>
      <c r="D50" s="30">
        <v>0</v>
      </c>
      <c r="E50" s="31">
        <v>0</v>
      </c>
      <c r="F50" s="31">
        <v>0</v>
      </c>
      <c r="G50" s="30">
        <v>0</v>
      </c>
      <c r="H50" s="31">
        <v>0</v>
      </c>
      <c r="I50" s="51"/>
    </row>
    <row r="51" spans="1:209" ht="13.5" x14ac:dyDescent="0.2">
      <c r="A51" s="33">
        <v>44</v>
      </c>
      <c r="B51" s="29" t="s">
        <v>55</v>
      </c>
      <c r="C51" s="30">
        <v>0</v>
      </c>
      <c r="D51" s="30">
        <v>0</v>
      </c>
      <c r="E51" s="31">
        <v>0</v>
      </c>
      <c r="F51" s="31">
        <v>0</v>
      </c>
      <c r="G51" s="30">
        <v>0</v>
      </c>
      <c r="H51" s="31">
        <v>0</v>
      </c>
      <c r="I51" s="51"/>
    </row>
    <row r="52" spans="1:209" ht="13.5" x14ac:dyDescent="0.2">
      <c r="A52" s="33">
        <v>45</v>
      </c>
      <c r="B52" s="29"/>
      <c r="C52" s="30"/>
      <c r="D52" s="30"/>
      <c r="E52" s="31"/>
      <c r="F52" s="31"/>
      <c r="G52" s="30"/>
      <c r="H52" s="31"/>
      <c r="I52" s="51"/>
    </row>
    <row r="53" spans="1:209" ht="13.5" x14ac:dyDescent="0.2">
      <c r="A53" s="33">
        <v>46</v>
      </c>
      <c r="B53" s="29"/>
      <c r="C53" s="30"/>
      <c r="D53" s="30"/>
      <c r="E53" s="31"/>
      <c r="F53" s="31"/>
      <c r="G53" s="30"/>
      <c r="H53" s="31"/>
      <c r="I53" s="51"/>
    </row>
    <row r="54" spans="1:209" ht="13.5" x14ac:dyDescent="0.2">
      <c r="A54" s="33">
        <v>47</v>
      </c>
      <c r="B54" s="29"/>
      <c r="C54" s="30"/>
      <c r="D54" s="30"/>
      <c r="E54" s="31"/>
      <c r="F54" s="31"/>
      <c r="G54" s="30"/>
      <c r="H54" s="31"/>
      <c r="I54" s="51"/>
    </row>
    <row r="55" spans="1:209" s="12" customFormat="1" ht="13.5" x14ac:dyDescent="0.2">
      <c r="A55" s="20"/>
      <c r="B55" s="7" t="s">
        <v>56</v>
      </c>
      <c r="C55" s="8">
        <f t="shared" ref="C55:H55" si="0">SUM(C48:C54)</f>
        <v>0</v>
      </c>
      <c r="D55" s="8">
        <f t="shared" si="0"/>
        <v>0</v>
      </c>
      <c r="E55" s="9">
        <f t="shared" si="0"/>
        <v>0</v>
      </c>
      <c r="F55" s="9">
        <f t="shared" si="0"/>
        <v>0</v>
      </c>
      <c r="G55" s="8">
        <f t="shared" si="0"/>
        <v>0</v>
      </c>
      <c r="H55" s="9">
        <f t="shared" si="0"/>
        <v>0</v>
      </c>
      <c r="I55" s="5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ht="13.5" x14ac:dyDescent="0.2">
      <c r="A56" s="33">
        <v>48</v>
      </c>
      <c r="B56" s="29"/>
      <c r="C56" s="30"/>
      <c r="D56" s="30"/>
      <c r="E56" s="31"/>
      <c r="F56" s="31"/>
      <c r="G56" s="30"/>
      <c r="H56" s="31"/>
      <c r="I56" s="51"/>
    </row>
    <row r="57" spans="1:209" s="12" customFormat="1" ht="13.5" x14ac:dyDescent="0.2">
      <c r="A57" s="19"/>
      <c r="B57" s="7" t="s">
        <v>57</v>
      </c>
      <c r="C57" s="8">
        <f t="shared" ref="C57:H57" si="1">SUM(C56:C56)</f>
        <v>0</v>
      </c>
      <c r="D57" s="8">
        <f t="shared" si="1"/>
        <v>0</v>
      </c>
      <c r="E57" s="9">
        <f t="shared" si="1"/>
        <v>0</v>
      </c>
      <c r="F57" s="9">
        <f t="shared" si="1"/>
        <v>0</v>
      </c>
      <c r="G57" s="8">
        <f t="shared" si="1"/>
        <v>0</v>
      </c>
      <c r="H57" s="9">
        <f t="shared" si="1"/>
        <v>0</v>
      </c>
      <c r="I57" s="5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12" customFormat="1" ht="13.5" x14ac:dyDescent="0.2">
      <c r="A58" s="35">
        <v>49</v>
      </c>
      <c r="B58" s="37"/>
      <c r="C58" s="38"/>
      <c r="D58" s="38"/>
      <c r="E58" s="39"/>
      <c r="F58" s="39"/>
      <c r="G58" s="38"/>
      <c r="H58" s="39"/>
      <c r="I58" s="5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12" customFormat="1" ht="13.5" x14ac:dyDescent="0.2">
      <c r="A59" s="35">
        <v>50</v>
      </c>
      <c r="B59" s="37"/>
      <c r="C59" s="38"/>
      <c r="D59" s="38"/>
      <c r="E59" s="39"/>
      <c r="F59" s="39"/>
      <c r="G59" s="38"/>
      <c r="H59" s="39"/>
      <c r="I59" s="5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12" customFormat="1" ht="13.5" x14ac:dyDescent="0.2">
      <c r="A60" s="35">
        <v>51</v>
      </c>
      <c r="B60" s="37"/>
      <c r="C60" s="38"/>
      <c r="D60" s="38"/>
      <c r="E60" s="39"/>
      <c r="F60" s="39"/>
      <c r="G60" s="38"/>
      <c r="H60" s="39"/>
      <c r="I60" s="5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12" customFormat="1" ht="13.5" x14ac:dyDescent="0.2">
      <c r="A61" s="35">
        <v>52</v>
      </c>
      <c r="B61" s="37"/>
      <c r="C61" s="38"/>
      <c r="D61" s="38"/>
      <c r="E61" s="39"/>
      <c r="F61" s="39"/>
      <c r="G61" s="38"/>
      <c r="H61" s="39"/>
      <c r="I61" s="5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12" customFormat="1" ht="13.5" x14ac:dyDescent="0.2">
      <c r="A62" s="35">
        <v>53</v>
      </c>
      <c r="B62" s="37"/>
      <c r="C62" s="38"/>
      <c r="D62" s="38"/>
      <c r="E62" s="39"/>
      <c r="F62" s="39"/>
      <c r="G62" s="38"/>
      <c r="H62" s="39"/>
      <c r="I62" s="5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12" customFormat="1" ht="13.5" x14ac:dyDescent="0.2">
      <c r="A63" s="35">
        <v>54</v>
      </c>
      <c r="B63" s="37"/>
      <c r="C63" s="38"/>
      <c r="D63" s="38"/>
      <c r="E63" s="39"/>
      <c r="F63" s="39"/>
      <c r="G63" s="38"/>
      <c r="H63" s="39"/>
      <c r="I63" s="5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12" customFormat="1" ht="13.5" x14ac:dyDescent="0.2">
      <c r="A64" s="35">
        <v>55</v>
      </c>
      <c r="B64" s="37"/>
      <c r="C64" s="38"/>
      <c r="D64" s="38"/>
      <c r="E64" s="39"/>
      <c r="F64" s="39"/>
      <c r="G64" s="38"/>
      <c r="H64" s="39"/>
      <c r="I64" s="5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209" s="12" customFormat="1" ht="13.5" x14ac:dyDescent="0.2">
      <c r="A65" s="35">
        <v>56</v>
      </c>
      <c r="B65" s="37"/>
      <c r="C65" s="38"/>
      <c r="D65" s="38"/>
      <c r="E65" s="39"/>
      <c r="F65" s="39"/>
      <c r="G65" s="38"/>
      <c r="H65" s="39"/>
      <c r="I65" s="5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spans="1:209" s="12" customFormat="1" ht="13.5" x14ac:dyDescent="0.2">
      <c r="B66" s="34" t="s">
        <v>58</v>
      </c>
      <c r="C66" s="8">
        <f t="shared" ref="C66:H66" si="2">SUM(C58:C65)</f>
        <v>0</v>
      </c>
      <c r="D66" s="8">
        <f t="shared" si="2"/>
        <v>0</v>
      </c>
      <c r="E66" s="9">
        <f t="shared" si="2"/>
        <v>0</v>
      </c>
      <c r="F66" s="9">
        <f t="shared" si="2"/>
        <v>0</v>
      </c>
      <c r="G66" s="8">
        <f t="shared" si="2"/>
        <v>0</v>
      </c>
      <c r="H66" s="9">
        <f t="shared" si="2"/>
        <v>0</v>
      </c>
      <c r="I66" s="5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spans="1:209" s="12" customFormat="1" ht="13.5" x14ac:dyDescent="0.2">
      <c r="A67" s="21"/>
      <c r="B67" s="22" t="s">
        <v>59</v>
      </c>
      <c r="C67" s="23">
        <f t="shared" ref="C67:H67" si="3">SUM(C57,C55,C47,C27,C66)</f>
        <v>0</v>
      </c>
      <c r="D67" s="23">
        <f t="shared" si="3"/>
        <v>0</v>
      </c>
      <c r="E67" s="24">
        <f t="shared" si="3"/>
        <v>0</v>
      </c>
      <c r="F67" s="24">
        <f t="shared" si="3"/>
        <v>0</v>
      </c>
      <c r="G67" s="23">
        <f t="shared" si="3"/>
        <v>0</v>
      </c>
      <c r="H67" s="24">
        <f t="shared" si="3"/>
        <v>0</v>
      </c>
      <c r="I67" s="5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spans="1:209" x14ac:dyDescent="0.2">
      <c r="A68" s="5"/>
      <c r="B68" s="13"/>
      <c r="C68" s="13"/>
      <c r="D68" s="13"/>
      <c r="E68" s="36"/>
      <c r="F68" s="36"/>
      <c r="G68" s="13"/>
      <c r="H68" s="36"/>
    </row>
    <row r="69" spans="1:209" x14ac:dyDescent="0.2">
      <c r="A69" s="5"/>
      <c r="B69" s="5"/>
      <c r="C69" s="5"/>
      <c r="D69" s="5"/>
      <c r="E69" s="15"/>
      <c r="F69" s="15"/>
      <c r="G69" s="5"/>
      <c r="H69" s="15"/>
    </row>
    <row r="70" spans="1:209" x14ac:dyDescent="0.2">
      <c r="A70" s="5"/>
      <c r="B70" s="5"/>
      <c r="C70" s="5"/>
      <c r="D70" s="5"/>
      <c r="E70" s="15"/>
      <c r="F70" s="15"/>
      <c r="G70" s="5"/>
      <c r="H70" s="15"/>
    </row>
    <row r="71" spans="1:209" x14ac:dyDescent="0.2">
      <c r="A71" s="5"/>
      <c r="B71" s="5"/>
      <c r="C71" s="5"/>
      <c r="D71" s="5"/>
      <c r="E71" s="15"/>
      <c r="F71" s="15"/>
      <c r="G71" s="5"/>
      <c r="H71" s="15"/>
    </row>
    <row r="72" spans="1:209" x14ac:dyDescent="0.2">
      <c r="A72" s="5"/>
      <c r="B72" s="5"/>
      <c r="C72" s="5"/>
      <c r="D72" s="5"/>
      <c r="E72" s="15"/>
      <c r="F72" s="15"/>
      <c r="G72" s="5"/>
      <c r="H72" s="15"/>
    </row>
    <row r="73" spans="1:209" x14ac:dyDescent="0.2">
      <c r="A73" s="5"/>
      <c r="B73" s="5"/>
      <c r="C73" s="5"/>
      <c r="D73" s="5"/>
      <c r="E73" s="15"/>
      <c r="F73" s="15"/>
      <c r="G73" s="5"/>
      <c r="H73" s="15"/>
    </row>
    <row r="74" spans="1:209" x14ac:dyDescent="0.2">
      <c r="A74" s="5"/>
      <c r="B74" s="5"/>
      <c r="C74" s="5"/>
      <c r="D74" s="5"/>
      <c r="E74" s="15"/>
      <c r="F74" s="15"/>
      <c r="G74" s="5"/>
      <c r="H74" s="15"/>
    </row>
    <row r="75" spans="1:209" x14ac:dyDescent="0.2">
      <c r="A75" s="5"/>
      <c r="B75" s="5"/>
      <c r="C75" s="5"/>
      <c r="D75" s="5"/>
      <c r="E75" s="15"/>
      <c r="F75" s="15"/>
      <c r="G75" s="5"/>
      <c r="H75" s="15"/>
    </row>
    <row r="76" spans="1:209" x14ac:dyDescent="0.2">
      <c r="A76" s="5"/>
      <c r="B76" s="5"/>
      <c r="C76" s="5"/>
      <c r="D76" s="5"/>
      <c r="E76" s="15"/>
      <c r="F76" s="15"/>
      <c r="G76" s="5"/>
      <c r="H76" s="15"/>
    </row>
    <row r="77" spans="1:209" x14ac:dyDescent="0.2">
      <c r="A77" s="5"/>
      <c r="B77" s="5"/>
      <c r="C77" s="5"/>
      <c r="D77" s="5"/>
      <c r="E77" s="15"/>
      <c r="F77" s="15"/>
      <c r="G77" s="5"/>
      <c r="H77" s="15"/>
    </row>
    <row r="78" spans="1:209" x14ac:dyDescent="0.2">
      <c r="A78" s="5"/>
      <c r="B78" s="5"/>
      <c r="C78" s="5"/>
      <c r="D78" s="5"/>
      <c r="E78" s="15"/>
      <c r="F78" s="15"/>
      <c r="G78" s="5"/>
      <c r="H78" s="15"/>
    </row>
    <row r="79" spans="1:209" x14ac:dyDescent="0.2">
      <c r="A79" s="5"/>
      <c r="B79" s="5"/>
      <c r="C79" s="5"/>
      <c r="D79" s="5"/>
      <c r="E79" s="15"/>
      <c r="F79" s="15"/>
      <c r="G79" s="5"/>
      <c r="H79" s="15"/>
    </row>
    <row r="80" spans="1:209" x14ac:dyDescent="0.2">
      <c r="A80" s="5"/>
      <c r="B80" s="5"/>
      <c r="C80" s="5"/>
      <c r="D80" s="5"/>
      <c r="E80" s="15"/>
      <c r="F80" s="15"/>
      <c r="G80" s="5"/>
      <c r="H80" s="15"/>
    </row>
    <row r="81" spans="1:8" x14ac:dyDescent="0.2">
      <c r="A81" s="5"/>
      <c r="B81" s="5"/>
      <c r="C81" s="5"/>
      <c r="D81" s="5"/>
      <c r="E81" s="15"/>
      <c r="F81" s="15"/>
      <c r="G81" s="5"/>
      <c r="H81" s="15"/>
    </row>
    <row r="82" spans="1:8" x14ac:dyDescent="0.2">
      <c r="A82" s="5"/>
      <c r="B82" s="5"/>
      <c r="C82" s="5"/>
      <c r="D82" s="5"/>
      <c r="E82" s="15"/>
      <c r="F82" s="15"/>
      <c r="G82" s="5"/>
      <c r="H82" s="15"/>
    </row>
    <row r="83" spans="1:8" x14ac:dyDescent="0.2">
      <c r="A83" s="5"/>
      <c r="B83" s="5"/>
      <c r="C83" s="5"/>
      <c r="D83" s="5"/>
      <c r="E83" s="15"/>
      <c r="F83" s="15"/>
      <c r="G83" s="5"/>
      <c r="H83" s="15"/>
    </row>
    <row r="84" spans="1:8" x14ac:dyDescent="0.2">
      <c r="A84" s="5"/>
      <c r="B84" s="5"/>
      <c r="C84" s="5"/>
      <c r="D84" s="5"/>
      <c r="E84" s="15"/>
      <c r="F84" s="15"/>
      <c r="G84" s="5"/>
      <c r="H84" s="15"/>
    </row>
    <row r="85" spans="1:8" x14ac:dyDescent="0.2">
      <c r="A85" s="5"/>
      <c r="B85" s="5"/>
      <c r="C85" s="5"/>
      <c r="D85" s="5"/>
      <c r="E85" s="15"/>
      <c r="F85" s="15"/>
      <c r="G85" s="5"/>
      <c r="H85" s="15"/>
    </row>
    <row r="86" spans="1:8" x14ac:dyDescent="0.2">
      <c r="A86" s="5"/>
      <c r="B86" s="5"/>
      <c r="C86" s="5"/>
      <c r="D86" s="5"/>
      <c r="E86" s="15"/>
      <c r="F86" s="15"/>
      <c r="G86" s="5"/>
      <c r="H86" s="15"/>
    </row>
    <row r="87" spans="1:8" x14ac:dyDescent="0.2">
      <c r="A87" s="5"/>
      <c r="B87" s="5"/>
      <c r="C87" s="5"/>
      <c r="D87" s="5"/>
      <c r="E87" s="15"/>
      <c r="F87" s="15"/>
      <c r="G87" s="5"/>
      <c r="H87" s="15"/>
    </row>
    <row r="88" spans="1:8" x14ac:dyDescent="0.2">
      <c r="A88" s="5"/>
      <c r="B88" s="5"/>
      <c r="C88" s="5"/>
      <c r="D88" s="5"/>
      <c r="E88" s="15"/>
      <c r="F88" s="15"/>
      <c r="G88" s="5"/>
      <c r="H88" s="15"/>
    </row>
    <row r="89" spans="1:8" x14ac:dyDescent="0.2">
      <c r="A89" s="5"/>
      <c r="B89" s="5"/>
      <c r="C89" s="5"/>
      <c r="D89" s="5"/>
      <c r="E89" s="15"/>
      <c r="F89" s="15"/>
      <c r="G89" s="5"/>
      <c r="H89" s="15"/>
    </row>
    <row r="90" spans="1:8" x14ac:dyDescent="0.2">
      <c r="A90" s="5"/>
      <c r="B90" s="5"/>
      <c r="C90" s="5"/>
      <c r="D90" s="5"/>
      <c r="E90" s="15"/>
      <c r="F90" s="15"/>
      <c r="G90" s="5"/>
      <c r="H90" s="15"/>
    </row>
    <row r="91" spans="1:8" x14ac:dyDescent="0.2">
      <c r="A91" s="5"/>
      <c r="B91" s="5"/>
      <c r="C91" s="5"/>
      <c r="D91" s="5"/>
      <c r="E91" s="15"/>
      <c r="F91" s="15"/>
      <c r="G91" s="5"/>
      <c r="H91" s="15"/>
    </row>
    <row r="92" spans="1:8" x14ac:dyDescent="0.2">
      <c r="A92" s="5"/>
      <c r="B92" s="5"/>
      <c r="C92" s="5"/>
      <c r="D92" s="5"/>
      <c r="E92" s="15"/>
      <c r="F92" s="15"/>
      <c r="G92" s="5"/>
      <c r="H92" s="15"/>
    </row>
    <row r="93" spans="1:8" x14ac:dyDescent="0.2">
      <c r="A93" s="5"/>
      <c r="B93" s="5"/>
      <c r="C93" s="5"/>
      <c r="D93" s="5"/>
      <c r="E93" s="15"/>
      <c r="F93" s="15"/>
      <c r="G93" s="5"/>
      <c r="H93" s="15"/>
    </row>
    <row r="94" spans="1:8" x14ac:dyDescent="0.2">
      <c r="A94" s="5"/>
      <c r="B94" s="5"/>
      <c r="C94" s="5"/>
      <c r="D94" s="5"/>
      <c r="E94" s="15"/>
      <c r="F94" s="15"/>
      <c r="G94" s="5"/>
      <c r="H94" s="15"/>
    </row>
    <row r="95" spans="1:8" x14ac:dyDescent="0.2">
      <c r="A95" s="5"/>
      <c r="B95" s="5"/>
      <c r="C95" s="5"/>
      <c r="D95" s="5"/>
      <c r="E95" s="15"/>
      <c r="F95" s="15"/>
      <c r="G95" s="5"/>
      <c r="H95" s="15"/>
    </row>
    <row r="96" spans="1:8" x14ac:dyDescent="0.2">
      <c r="A96" s="5"/>
      <c r="B96" s="5"/>
      <c r="C96" s="5"/>
      <c r="D96" s="5"/>
      <c r="E96" s="15"/>
      <c r="F96" s="15"/>
      <c r="G96" s="5"/>
      <c r="H96" s="15"/>
    </row>
    <row r="97" spans="1:8" x14ac:dyDescent="0.2">
      <c r="A97" s="5"/>
      <c r="B97" s="5"/>
      <c r="C97" s="5"/>
      <c r="D97" s="5"/>
      <c r="E97" s="15"/>
      <c r="F97" s="15"/>
      <c r="G97" s="5"/>
      <c r="H97" s="15"/>
    </row>
    <row r="98" spans="1:8" x14ac:dyDescent="0.2">
      <c r="A98" s="5"/>
      <c r="B98" s="5"/>
      <c r="C98" s="5"/>
      <c r="D98" s="5"/>
      <c r="E98" s="15"/>
      <c r="F98" s="15"/>
      <c r="G98" s="5"/>
      <c r="H98" s="15"/>
    </row>
    <row r="99" spans="1:8" x14ac:dyDescent="0.2">
      <c r="A99" s="5"/>
      <c r="B99" s="5"/>
      <c r="C99" s="5"/>
      <c r="D99" s="5"/>
      <c r="E99" s="15"/>
      <c r="F99" s="15"/>
      <c r="G99" s="5"/>
      <c r="H99" s="15"/>
    </row>
    <row r="100" spans="1:8" x14ac:dyDescent="0.2">
      <c r="A100" s="5"/>
      <c r="B100" s="5"/>
      <c r="C100" s="5"/>
      <c r="D100" s="5"/>
      <c r="E100" s="15"/>
      <c r="F100" s="15"/>
      <c r="G100" s="5"/>
      <c r="H100" s="15"/>
    </row>
    <row r="101" spans="1:8" x14ac:dyDescent="0.2">
      <c r="A101" s="5"/>
      <c r="B101" s="5"/>
      <c r="C101" s="5"/>
      <c r="D101" s="5"/>
      <c r="E101" s="15"/>
      <c r="F101" s="15"/>
      <c r="G101" s="5"/>
      <c r="H101" s="15"/>
    </row>
    <row r="102" spans="1:8" x14ac:dyDescent="0.2">
      <c r="A102" s="5"/>
      <c r="B102" s="5"/>
      <c r="C102" s="5"/>
      <c r="D102" s="5"/>
      <c r="E102" s="15"/>
      <c r="F102" s="15"/>
      <c r="G102" s="5"/>
      <c r="H102" s="15"/>
    </row>
    <row r="103" spans="1:8" x14ac:dyDescent="0.2">
      <c r="A103" s="5"/>
      <c r="B103" s="5"/>
      <c r="C103" s="5"/>
      <c r="D103" s="5"/>
      <c r="E103" s="15"/>
      <c r="F103" s="15"/>
      <c r="G103" s="5"/>
      <c r="H103" s="15"/>
    </row>
    <row r="104" spans="1:8" x14ac:dyDescent="0.2">
      <c r="A104" s="5"/>
      <c r="B104" s="5"/>
      <c r="C104" s="5"/>
      <c r="D104" s="5"/>
      <c r="E104" s="15"/>
      <c r="F104" s="15"/>
      <c r="G104" s="5"/>
      <c r="H104" s="15"/>
    </row>
    <row r="105" spans="1:8" x14ac:dyDescent="0.2">
      <c r="A105" s="5"/>
      <c r="B105" s="5"/>
      <c r="C105" s="5"/>
      <c r="D105" s="5"/>
      <c r="E105" s="15"/>
      <c r="F105" s="15"/>
      <c r="G105" s="5"/>
      <c r="H105" s="15"/>
    </row>
    <row r="106" spans="1:8" x14ac:dyDescent="0.2">
      <c r="A106" s="5"/>
      <c r="B106" s="5"/>
      <c r="C106" s="5"/>
      <c r="D106" s="5"/>
      <c r="E106" s="15"/>
      <c r="F106" s="15"/>
      <c r="G106" s="5"/>
      <c r="H106" s="15"/>
    </row>
    <row r="107" spans="1:8" x14ac:dyDescent="0.2">
      <c r="A107" s="5"/>
      <c r="B107" s="5"/>
      <c r="C107" s="5"/>
      <c r="D107" s="5"/>
      <c r="E107" s="15"/>
      <c r="F107" s="15"/>
      <c r="G107" s="5"/>
      <c r="H107" s="15"/>
    </row>
    <row r="108" spans="1:8" x14ac:dyDescent="0.2">
      <c r="A108" s="5"/>
      <c r="B108" s="5"/>
      <c r="C108" s="5"/>
      <c r="D108" s="5"/>
      <c r="E108" s="15"/>
      <c r="F108" s="15"/>
      <c r="G108" s="5"/>
      <c r="H108" s="15"/>
    </row>
    <row r="109" spans="1:8" x14ac:dyDescent="0.2">
      <c r="A109" s="5"/>
      <c r="B109" s="5"/>
      <c r="C109" s="5"/>
      <c r="D109" s="5"/>
      <c r="E109" s="15"/>
      <c r="F109" s="15"/>
      <c r="G109" s="5"/>
      <c r="H109" s="15"/>
    </row>
    <row r="110" spans="1:8" x14ac:dyDescent="0.2">
      <c r="A110" s="5"/>
      <c r="B110" s="5"/>
      <c r="C110" s="5"/>
      <c r="D110" s="5"/>
      <c r="E110" s="15"/>
      <c r="F110" s="15"/>
      <c r="G110" s="5"/>
      <c r="H110" s="15"/>
    </row>
    <row r="111" spans="1:8" x14ac:dyDescent="0.2">
      <c r="A111" s="5"/>
      <c r="B111" s="5"/>
      <c r="C111" s="5"/>
      <c r="D111" s="5"/>
      <c r="E111" s="15"/>
      <c r="F111" s="15"/>
      <c r="G111" s="5"/>
      <c r="H111" s="15"/>
    </row>
    <row r="112" spans="1:8" x14ac:dyDescent="0.2">
      <c r="A112" s="5"/>
      <c r="B112" s="5"/>
      <c r="C112" s="5"/>
      <c r="D112" s="5"/>
      <c r="E112" s="15"/>
      <c r="F112" s="15"/>
      <c r="G112" s="5"/>
      <c r="H112" s="15"/>
    </row>
    <row r="113" spans="1:8" x14ac:dyDescent="0.2">
      <c r="A113" s="5"/>
      <c r="B113" s="5"/>
      <c r="C113" s="5"/>
      <c r="D113" s="5"/>
      <c r="E113" s="15"/>
      <c r="F113" s="15"/>
      <c r="G113" s="5"/>
      <c r="H113" s="15"/>
    </row>
    <row r="114" spans="1:8" x14ac:dyDescent="0.2">
      <c r="A114" s="5"/>
      <c r="B114" s="5"/>
      <c r="C114" s="5"/>
      <c r="D114" s="5"/>
      <c r="E114" s="15"/>
      <c r="F114" s="15"/>
      <c r="G114" s="5"/>
      <c r="H114" s="15"/>
    </row>
    <row r="115" spans="1:8" x14ac:dyDescent="0.2">
      <c r="A115" s="5"/>
      <c r="B115" s="5"/>
      <c r="C115" s="5"/>
      <c r="D115" s="5"/>
      <c r="E115" s="15"/>
      <c r="F115" s="15"/>
      <c r="G115" s="5"/>
      <c r="H115" s="15"/>
    </row>
    <row r="116" spans="1:8" x14ac:dyDescent="0.2">
      <c r="A116" s="5"/>
      <c r="B116" s="5"/>
      <c r="C116" s="5"/>
      <c r="D116" s="5"/>
      <c r="E116" s="15"/>
      <c r="F116" s="15"/>
      <c r="G116" s="5"/>
      <c r="H116" s="15"/>
    </row>
    <row r="117" spans="1:8" x14ac:dyDescent="0.2">
      <c r="A117" s="5"/>
      <c r="B117" s="5"/>
      <c r="C117" s="5"/>
      <c r="D117" s="5"/>
      <c r="E117" s="15"/>
      <c r="F117" s="15"/>
      <c r="G117" s="5"/>
      <c r="H117" s="15"/>
    </row>
    <row r="118" spans="1:8" x14ac:dyDescent="0.2">
      <c r="A118" s="5"/>
      <c r="B118" s="5"/>
      <c r="C118" s="5"/>
      <c r="D118" s="5"/>
      <c r="E118" s="15"/>
      <c r="F118" s="15"/>
      <c r="G118" s="5"/>
      <c r="H118" s="15"/>
    </row>
    <row r="119" spans="1:8" x14ac:dyDescent="0.2">
      <c r="A119" s="5"/>
      <c r="B119" s="5"/>
      <c r="C119" s="5"/>
      <c r="D119" s="5"/>
      <c r="E119" s="15"/>
      <c r="F119" s="15"/>
      <c r="G119" s="5"/>
      <c r="H119" s="15"/>
    </row>
    <row r="120" spans="1:8" x14ac:dyDescent="0.2">
      <c r="A120" s="5"/>
      <c r="B120" s="5"/>
      <c r="C120" s="5"/>
      <c r="D120" s="5"/>
      <c r="E120" s="15"/>
      <c r="F120" s="15"/>
      <c r="G120" s="5"/>
      <c r="H120" s="15"/>
    </row>
    <row r="121" spans="1:8" x14ac:dyDescent="0.2">
      <c r="A121" s="5"/>
      <c r="B121" s="5"/>
      <c r="C121" s="5"/>
      <c r="D121" s="5"/>
      <c r="E121" s="15"/>
      <c r="F121" s="15"/>
      <c r="G121" s="5"/>
      <c r="H121" s="15"/>
    </row>
    <row r="122" spans="1:8" x14ac:dyDescent="0.2">
      <c r="A122" s="5"/>
      <c r="B122" s="5"/>
      <c r="C122" s="5"/>
      <c r="D122" s="5"/>
      <c r="E122" s="15"/>
      <c r="F122" s="15"/>
      <c r="G122" s="5"/>
      <c r="H122" s="15"/>
    </row>
    <row r="123" spans="1:8" x14ac:dyDescent="0.2">
      <c r="A123" s="5"/>
      <c r="B123" s="5"/>
      <c r="C123" s="5"/>
      <c r="D123" s="5"/>
      <c r="E123" s="15"/>
      <c r="F123" s="15"/>
      <c r="G123" s="5"/>
      <c r="H123" s="15"/>
    </row>
    <row r="124" spans="1:8" x14ac:dyDescent="0.2">
      <c r="A124" s="5"/>
      <c r="B124" s="5"/>
      <c r="C124" s="5"/>
      <c r="D124" s="5"/>
      <c r="E124" s="15"/>
      <c r="F124" s="15"/>
      <c r="G124" s="5"/>
      <c r="H124" s="15"/>
    </row>
    <row r="125" spans="1:8" x14ac:dyDescent="0.2">
      <c r="A125" s="5"/>
      <c r="B125" s="5"/>
      <c r="C125" s="5"/>
      <c r="D125" s="5"/>
      <c r="E125" s="15"/>
      <c r="F125" s="15"/>
      <c r="G125" s="5"/>
      <c r="H125" s="15"/>
    </row>
    <row r="126" spans="1:8" x14ac:dyDescent="0.2">
      <c r="A126" s="5"/>
      <c r="B126" s="5"/>
      <c r="C126" s="5"/>
      <c r="D126" s="5"/>
      <c r="E126" s="15"/>
      <c r="F126" s="15"/>
      <c r="G126" s="5"/>
      <c r="H126" s="15"/>
    </row>
    <row r="127" spans="1:8" x14ac:dyDescent="0.2">
      <c r="A127" s="5"/>
      <c r="B127" s="5"/>
      <c r="C127" s="5"/>
      <c r="D127" s="5"/>
      <c r="E127" s="15"/>
      <c r="F127" s="15"/>
      <c r="G127" s="5"/>
      <c r="H127" s="15"/>
    </row>
    <row r="128" spans="1:8" x14ac:dyDescent="0.2">
      <c r="A128" s="5"/>
      <c r="B128" s="5"/>
      <c r="C128" s="5"/>
      <c r="D128" s="5"/>
      <c r="E128" s="15"/>
      <c r="F128" s="15"/>
      <c r="G128" s="5"/>
      <c r="H128" s="15"/>
    </row>
    <row r="129" spans="1:8" x14ac:dyDescent="0.2">
      <c r="A129" s="5"/>
      <c r="B129" s="5"/>
      <c r="C129" s="5"/>
      <c r="D129" s="5"/>
      <c r="E129" s="15"/>
      <c r="F129" s="15"/>
      <c r="G129" s="5"/>
      <c r="H129" s="15"/>
    </row>
    <row r="130" spans="1:8" x14ac:dyDescent="0.2">
      <c r="A130" s="5"/>
      <c r="B130" s="5"/>
      <c r="C130" s="5"/>
      <c r="D130" s="5"/>
      <c r="E130" s="15"/>
      <c r="F130" s="15"/>
      <c r="G130" s="5"/>
      <c r="H130" s="15"/>
    </row>
    <row r="131" spans="1:8" x14ac:dyDescent="0.2">
      <c r="A131" s="5"/>
      <c r="B131" s="5"/>
      <c r="C131" s="5"/>
      <c r="D131" s="5"/>
      <c r="E131" s="15"/>
      <c r="F131" s="15"/>
      <c r="G131" s="5"/>
      <c r="H131" s="15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tabSelected="1" zoomScaleSheetLayoutView="90" workbookViewId="0">
      <selection activeCell="R13" sqref="R13"/>
    </sheetView>
  </sheetViews>
  <sheetFormatPr defaultRowHeight="12.75" x14ac:dyDescent="0.2"/>
  <cols>
    <col min="1" max="1" width="7.14062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2" customFormat="1" ht="39.75" customHeight="1" x14ac:dyDescent="0.2">
      <c r="A1" s="70" t="s">
        <v>60</v>
      </c>
      <c r="B1" s="11"/>
      <c r="C1" s="52" t="s">
        <v>61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</row>
    <row r="2" spans="1:252" s="12" customFormat="1" ht="15.75" customHeight="1" x14ac:dyDescent="0.25">
      <c r="A2" s="54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71" t="s">
        <v>63</v>
      </c>
      <c r="L2" s="7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</row>
    <row r="3" spans="1:252" s="26" customFormat="1" ht="18.75" customHeight="1" x14ac:dyDescent="0.2">
      <c r="A3" s="78" t="s">
        <v>3</v>
      </c>
      <c r="B3" s="78" t="s">
        <v>4</v>
      </c>
      <c r="C3" s="77" t="s">
        <v>64</v>
      </c>
      <c r="D3" s="77"/>
      <c r="E3" s="77"/>
      <c r="F3" s="77"/>
      <c r="G3" s="77"/>
      <c r="H3" s="77" t="s">
        <v>101</v>
      </c>
      <c r="I3" s="77"/>
      <c r="J3" s="77"/>
      <c r="K3" s="77"/>
      <c r="L3" s="77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</row>
    <row r="4" spans="1:252" s="26" customFormat="1" ht="28.5" customHeight="1" x14ac:dyDescent="0.2">
      <c r="A4" s="78"/>
      <c r="B4" s="78"/>
      <c r="C4" s="68" t="s">
        <v>7</v>
      </c>
      <c r="D4" s="68"/>
      <c r="E4" s="68"/>
      <c r="F4" s="69" t="s">
        <v>65</v>
      </c>
      <c r="G4" s="69"/>
      <c r="H4" s="68" t="s">
        <v>7</v>
      </c>
      <c r="I4" s="68"/>
      <c r="J4" s="68"/>
      <c r="K4" s="69" t="s">
        <v>66</v>
      </c>
      <c r="L4" s="69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</row>
    <row r="5" spans="1:252" s="27" customFormat="1" ht="25.5" customHeight="1" x14ac:dyDescent="0.2">
      <c r="A5" s="78"/>
      <c r="B5" s="78"/>
      <c r="C5" s="72" t="s">
        <v>9</v>
      </c>
      <c r="D5" s="73" t="s">
        <v>10</v>
      </c>
      <c r="E5" s="73" t="s">
        <v>11</v>
      </c>
      <c r="F5" s="72" t="s">
        <v>12</v>
      </c>
      <c r="G5" s="73" t="s">
        <v>13</v>
      </c>
      <c r="H5" s="72" t="s">
        <v>9</v>
      </c>
      <c r="I5" s="73" t="s">
        <v>10</v>
      </c>
      <c r="J5" s="73" t="s">
        <v>11</v>
      </c>
      <c r="K5" s="72" t="s">
        <v>12</v>
      </c>
      <c r="L5" s="49" t="s">
        <v>13</v>
      </c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</row>
    <row r="6" spans="1:252" x14ac:dyDescent="0.2">
      <c r="A6" s="46">
        <v>1</v>
      </c>
      <c r="B6" s="47" t="s">
        <v>14</v>
      </c>
      <c r="C6" s="46">
        <v>2152</v>
      </c>
      <c r="D6" s="48">
        <v>661.02</v>
      </c>
      <c r="E6" s="48">
        <v>617.44000000000005</v>
      </c>
      <c r="F6" s="46">
        <v>16036</v>
      </c>
      <c r="G6" s="48">
        <v>2951.38</v>
      </c>
      <c r="H6" s="46">
        <v>285</v>
      </c>
      <c r="I6" s="48">
        <v>33.409999999999997</v>
      </c>
      <c r="J6" s="48">
        <v>26.13</v>
      </c>
      <c r="K6" s="46">
        <v>1929</v>
      </c>
      <c r="L6" s="43">
        <v>130.55000000000001</v>
      </c>
    </row>
    <row r="7" spans="1:252" x14ac:dyDescent="0.2">
      <c r="A7" s="46">
        <v>2</v>
      </c>
      <c r="B7" s="47" t="s">
        <v>15</v>
      </c>
      <c r="C7" s="46">
        <v>329</v>
      </c>
      <c r="D7" s="48">
        <v>104.73</v>
      </c>
      <c r="E7" s="48">
        <v>103.66</v>
      </c>
      <c r="F7" s="46">
        <v>4267</v>
      </c>
      <c r="G7" s="48">
        <v>721.64</v>
      </c>
      <c r="H7" s="46">
        <v>37</v>
      </c>
      <c r="I7" s="48">
        <v>3.99</v>
      </c>
      <c r="J7" s="48">
        <v>3.49</v>
      </c>
      <c r="K7" s="46">
        <v>505</v>
      </c>
      <c r="L7" s="43">
        <v>24</v>
      </c>
    </row>
    <row r="8" spans="1:252" x14ac:dyDescent="0.2">
      <c r="A8" s="46">
        <v>3</v>
      </c>
      <c r="B8" s="47" t="s">
        <v>16</v>
      </c>
      <c r="C8" s="46">
        <v>363</v>
      </c>
      <c r="D8" s="48">
        <v>155.24</v>
      </c>
      <c r="E8" s="48">
        <v>146.94</v>
      </c>
      <c r="F8" s="46">
        <v>2765</v>
      </c>
      <c r="G8" s="48">
        <v>673.18</v>
      </c>
      <c r="H8" s="46">
        <v>47</v>
      </c>
      <c r="I8" s="48">
        <v>6.9</v>
      </c>
      <c r="J8" s="48">
        <v>4.4400000000000004</v>
      </c>
      <c r="K8" s="46">
        <v>358</v>
      </c>
      <c r="L8" s="43">
        <v>23.73</v>
      </c>
    </row>
    <row r="9" spans="1:252" x14ac:dyDescent="0.2">
      <c r="A9" s="46">
        <v>4</v>
      </c>
      <c r="B9" s="47" t="s">
        <v>17</v>
      </c>
      <c r="C9" s="46">
        <v>481</v>
      </c>
      <c r="D9" s="48">
        <v>168.84</v>
      </c>
      <c r="E9" s="48">
        <v>151.04</v>
      </c>
      <c r="F9" s="46">
        <v>4997</v>
      </c>
      <c r="G9" s="48">
        <v>803.68</v>
      </c>
      <c r="H9" s="46">
        <v>1511</v>
      </c>
      <c r="I9" s="48">
        <v>103.69</v>
      </c>
      <c r="J9" s="48">
        <v>7.62</v>
      </c>
      <c r="K9" s="46">
        <v>1511</v>
      </c>
      <c r="L9" s="43">
        <v>69.77</v>
      </c>
    </row>
    <row r="10" spans="1:252" x14ac:dyDescent="0.2">
      <c r="A10" s="46">
        <v>5</v>
      </c>
      <c r="B10" s="47" t="s">
        <v>18</v>
      </c>
      <c r="C10" s="46">
        <v>44</v>
      </c>
      <c r="D10" s="48">
        <v>11.42</v>
      </c>
      <c r="E10" s="48">
        <v>28.54</v>
      </c>
      <c r="F10" s="46">
        <v>3527</v>
      </c>
      <c r="G10" s="48">
        <v>377.51</v>
      </c>
      <c r="H10" s="46">
        <v>134</v>
      </c>
      <c r="I10" s="48">
        <v>16.690000000000001</v>
      </c>
      <c r="J10" s="48">
        <v>4.4000000000000004</v>
      </c>
      <c r="K10" s="46">
        <v>1202</v>
      </c>
      <c r="L10" s="43">
        <v>52.6</v>
      </c>
    </row>
    <row r="11" spans="1:252" x14ac:dyDescent="0.2">
      <c r="A11" s="46">
        <v>6</v>
      </c>
      <c r="B11" s="47" t="s">
        <v>19</v>
      </c>
      <c r="C11" s="46">
        <v>591</v>
      </c>
      <c r="D11" s="48">
        <v>224.91</v>
      </c>
      <c r="E11" s="48">
        <v>111.19</v>
      </c>
      <c r="F11" s="46">
        <v>3158</v>
      </c>
      <c r="G11" s="48">
        <v>567.19000000000005</v>
      </c>
      <c r="H11" s="46">
        <v>14</v>
      </c>
      <c r="I11" s="48">
        <v>1.3</v>
      </c>
      <c r="J11" s="48">
        <v>1.27</v>
      </c>
      <c r="K11" s="46">
        <v>351</v>
      </c>
      <c r="L11" s="43">
        <v>15.29</v>
      </c>
    </row>
    <row r="12" spans="1:252" x14ac:dyDescent="0.2">
      <c r="A12" s="46">
        <v>7</v>
      </c>
      <c r="B12" s="47" t="s">
        <v>20</v>
      </c>
      <c r="C12" s="46">
        <v>118</v>
      </c>
      <c r="D12" s="48">
        <v>35.42</v>
      </c>
      <c r="E12" s="48">
        <v>55.84</v>
      </c>
      <c r="F12" s="46">
        <v>1193</v>
      </c>
      <c r="G12" s="48">
        <v>199.61</v>
      </c>
      <c r="H12" s="46">
        <v>3</v>
      </c>
      <c r="I12" s="48">
        <v>0.12</v>
      </c>
      <c r="J12" s="48">
        <v>0.15</v>
      </c>
      <c r="K12" s="46">
        <v>72</v>
      </c>
      <c r="L12" s="43">
        <v>4.24</v>
      </c>
    </row>
    <row r="13" spans="1:252" x14ac:dyDescent="0.2">
      <c r="A13" s="46">
        <v>8</v>
      </c>
      <c r="B13" s="47" t="s">
        <v>21</v>
      </c>
      <c r="C13" s="46">
        <v>18</v>
      </c>
      <c r="D13" s="48">
        <v>4.6900000000000004</v>
      </c>
      <c r="E13" s="48">
        <v>18.829999999999998</v>
      </c>
      <c r="F13" s="46">
        <v>179</v>
      </c>
      <c r="G13" s="48">
        <v>30.46</v>
      </c>
      <c r="H13" s="46">
        <v>4</v>
      </c>
      <c r="I13" s="48">
        <v>1.65</v>
      </c>
      <c r="J13" s="48">
        <v>1.02</v>
      </c>
      <c r="K13" s="46">
        <v>43</v>
      </c>
      <c r="L13" s="43">
        <v>2.94</v>
      </c>
    </row>
    <row r="14" spans="1:252" x14ac:dyDescent="0.2">
      <c r="A14" s="46">
        <v>9</v>
      </c>
      <c r="B14" s="47" t="s">
        <v>22</v>
      </c>
      <c r="C14" s="46">
        <v>823</v>
      </c>
      <c r="D14" s="48">
        <v>264.74</v>
      </c>
      <c r="E14" s="48">
        <v>249.15</v>
      </c>
      <c r="F14" s="46">
        <v>9632</v>
      </c>
      <c r="G14" s="48">
        <v>1468.73</v>
      </c>
      <c r="H14" s="46">
        <v>100</v>
      </c>
      <c r="I14" s="48">
        <v>13.97</v>
      </c>
      <c r="J14" s="48">
        <v>10.38</v>
      </c>
      <c r="K14" s="46">
        <v>1424</v>
      </c>
      <c r="L14" s="43">
        <v>83.57</v>
      </c>
    </row>
    <row r="15" spans="1:252" x14ac:dyDescent="0.2">
      <c r="A15" s="46">
        <v>10</v>
      </c>
      <c r="B15" s="47" t="s">
        <v>24</v>
      </c>
      <c r="C15" s="46">
        <v>18988</v>
      </c>
      <c r="D15" s="48">
        <v>6318.72</v>
      </c>
      <c r="E15" s="48">
        <v>2478.14</v>
      </c>
      <c r="F15" s="46">
        <v>104608</v>
      </c>
      <c r="G15" s="48">
        <v>12637.02</v>
      </c>
      <c r="H15" s="46">
        <v>1291</v>
      </c>
      <c r="I15" s="48">
        <v>63.79</v>
      </c>
      <c r="J15" s="48">
        <v>108.39</v>
      </c>
      <c r="K15" s="46">
        <v>9363</v>
      </c>
      <c r="L15" s="43">
        <v>513.34</v>
      </c>
    </row>
    <row r="16" spans="1:252" x14ac:dyDescent="0.2">
      <c r="A16" s="46">
        <v>11</v>
      </c>
      <c r="B16" s="47" t="s">
        <v>25</v>
      </c>
      <c r="C16" s="46">
        <v>587</v>
      </c>
      <c r="D16" s="48">
        <v>160.37</v>
      </c>
      <c r="E16" s="48">
        <v>142.69999999999999</v>
      </c>
      <c r="F16" s="46">
        <v>4526</v>
      </c>
      <c r="G16" s="48">
        <v>697.4</v>
      </c>
      <c r="H16" s="46">
        <v>28</v>
      </c>
      <c r="I16" s="48">
        <v>1.87</v>
      </c>
      <c r="J16" s="48">
        <v>1.69</v>
      </c>
      <c r="K16" s="46">
        <v>423</v>
      </c>
      <c r="L16" s="43">
        <v>14.26</v>
      </c>
    </row>
    <row r="17" spans="1:12" x14ac:dyDescent="0.2">
      <c r="A17" s="46">
        <v>12</v>
      </c>
      <c r="B17" s="47" t="s">
        <v>26</v>
      </c>
      <c r="C17" s="46">
        <v>491</v>
      </c>
      <c r="D17" s="48">
        <v>217.61</v>
      </c>
      <c r="E17" s="48">
        <v>204.93</v>
      </c>
      <c r="F17" s="46">
        <v>5045</v>
      </c>
      <c r="G17" s="48">
        <v>1374.54</v>
      </c>
      <c r="H17" s="46">
        <v>169</v>
      </c>
      <c r="I17" s="48">
        <v>39.380000000000003</v>
      </c>
      <c r="J17" s="48">
        <v>28.09</v>
      </c>
      <c r="K17" s="46">
        <v>979</v>
      </c>
      <c r="L17" s="43">
        <v>97.77</v>
      </c>
    </row>
    <row r="18" spans="1:12" s="41" customFormat="1" x14ac:dyDescent="0.2">
      <c r="A18" s="63" t="s">
        <v>67</v>
      </c>
      <c r="B18" s="64"/>
      <c r="C18" s="50">
        <f t="shared" ref="C18:L18" si="0">SUM(C6:C17)</f>
        <v>24985</v>
      </c>
      <c r="D18" s="42">
        <f t="shared" si="0"/>
        <v>8327.7100000000009</v>
      </c>
      <c r="E18" s="42">
        <f t="shared" si="0"/>
        <v>4308.3999999999996</v>
      </c>
      <c r="F18" s="50">
        <f t="shared" si="0"/>
        <v>159933</v>
      </c>
      <c r="G18" s="42">
        <f t="shared" si="0"/>
        <v>22502.340000000004</v>
      </c>
      <c r="H18" s="50">
        <f t="shared" si="0"/>
        <v>3623</v>
      </c>
      <c r="I18" s="42">
        <f t="shared" si="0"/>
        <v>286.76000000000005</v>
      </c>
      <c r="J18" s="42">
        <f t="shared" si="0"/>
        <v>197.07</v>
      </c>
      <c r="K18" s="50">
        <f t="shared" si="0"/>
        <v>18160</v>
      </c>
      <c r="L18" s="44">
        <f t="shared" si="0"/>
        <v>1032.0600000000002</v>
      </c>
    </row>
    <row r="19" spans="1:12" x14ac:dyDescent="0.2">
      <c r="A19" s="46">
        <v>13</v>
      </c>
      <c r="B19" s="47" t="s">
        <v>27</v>
      </c>
      <c r="C19" s="46">
        <v>108</v>
      </c>
      <c r="D19" s="48">
        <v>18.52</v>
      </c>
      <c r="E19" s="48">
        <v>18.52</v>
      </c>
      <c r="F19" s="46">
        <v>2361</v>
      </c>
      <c r="G19" s="48">
        <v>429.42</v>
      </c>
      <c r="H19" s="46">
        <v>261</v>
      </c>
      <c r="I19" s="48">
        <v>59.99</v>
      </c>
      <c r="J19" s="48">
        <v>17.13</v>
      </c>
      <c r="K19" s="46">
        <v>261</v>
      </c>
      <c r="L19" s="43">
        <v>44.89</v>
      </c>
    </row>
    <row r="20" spans="1:12" x14ac:dyDescent="0.2">
      <c r="A20" s="46">
        <v>14</v>
      </c>
      <c r="B20" s="47" t="s">
        <v>28</v>
      </c>
      <c r="C20" s="46">
        <v>405</v>
      </c>
      <c r="D20" s="48">
        <v>102</v>
      </c>
      <c r="E20" s="48">
        <v>81.47</v>
      </c>
      <c r="F20" s="46">
        <v>5517</v>
      </c>
      <c r="G20" s="48">
        <v>535.47</v>
      </c>
      <c r="H20" s="46">
        <v>0</v>
      </c>
      <c r="I20" s="48">
        <v>0</v>
      </c>
      <c r="J20" s="48">
        <v>0</v>
      </c>
      <c r="K20" s="46">
        <v>0</v>
      </c>
      <c r="L20" s="43">
        <v>0</v>
      </c>
    </row>
    <row r="21" spans="1:12" x14ac:dyDescent="0.2">
      <c r="A21" s="46">
        <v>15</v>
      </c>
      <c r="B21" s="47" t="s">
        <v>29</v>
      </c>
      <c r="C21" s="46">
        <v>2</v>
      </c>
      <c r="D21" s="48">
        <v>0.51</v>
      </c>
      <c r="E21" s="48">
        <v>0.51</v>
      </c>
      <c r="F21" s="46">
        <v>17</v>
      </c>
      <c r="G21" s="48">
        <v>4.95</v>
      </c>
      <c r="H21" s="46">
        <v>1</v>
      </c>
      <c r="I21" s="48">
        <v>0.11</v>
      </c>
      <c r="J21" s="48">
        <v>0.02</v>
      </c>
      <c r="K21" s="46">
        <v>1</v>
      </c>
      <c r="L21" s="43">
        <v>0.02</v>
      </c>
    </row>
    <row r="22" spans="1:12" x14ac:dyDescent="0.2">
      <c r="A22" s="46">
        <v>16</v>
      </c>
      <c r="B22" s="47" t="s">
        <v>30</v>
      </c>
      <c r="C22" s="46">
        <v>1593</v>
      </c>
      <c r="D22" s="48">
        <v>25.24</v>
      </c>
      <c r="E22" s="48">
        <v>25.91</v>
      </c>
      <c r="F22" s="46">
        <v>2410</v>
      </c>
      <c r="G22" s="48">
        <v>81.05</v>
      </c>
      <c r="H22" s="46">
        <v>3</v>
      </c>
      <c r="I22" s="48">
        <v>0.1</v>
      </c>
      <c r="J22" s="48">
        <v>0.05</v>
      </c>
      <c r="K22" s="46">
        <v>3</v>
      </c>
      <c r="L22" s="43">
        <v>0.09</v>
      </c>
    </row>
    <row r="23" spans="1:12" x14ac:dyDescent="0.2">
      <c r="A23" s="46">
        <v>17</v>
      </c>
      <c r="B23" s="47" t="s">
        <v>31</v>
      </c>
      <c r="C23" s="46">
        <v>5</v>
      </c>
      <c r="D23" s="48">
        <v>1.3</v>
      </c>
      <c r="E23" s="48">
        <v>2.2599999999999998</v>
      </c>
      <c r="F23" s="46">
        <v>150</v>
      </c>
      <c r="G23" s="48">
        <v>24.25</v>
      </c>
      <c r="H23" s="46">
        <v>0</v>
      </c>
      <c r="I23" s="48">
        <v>0</v>
      </c>
      <c r="J23" s="48">
        <v>0</v>
      </c>
      <c r="K23" s="46">
        <v>3</v>
      </c>
      <c r="L23" s="43">
        <v>0.03</v>
      </c>
    </row>
    <row r="24" spans="1:12" x14ac:dyDescent="0.2">
      <c r="A24" s="46">
        <v>18</v>
      </c>
      <c r="B24" s="47" t="s">
        <v>68</v>
      </c>
      <c r="C24" s="46">
        <v>1159</v>
      </c>
      <c r="D24" s="48">
        <v>91.24</v>
      </c>
      <c r="E24" s="48">
        <v>542.98</v>
      </c>
      <c r="F24" s="46">
        <v>25454</v>
      </c>
      <c r="G24" s="48">
        <v>4090.4</v>
      </c>
      <c r="H24" s="46">
        <v>11</v>
      </c>
      <c r="I24" s="48">
        <v>0.17</v>
      </c>
      <c r="J24" s="48">
        <v>0.09</v>
      </c>
      <c r="K24" s="46">
        <v>99</v>
      </c>
      <c r="L24" s="43">
        <v>1.86</v>
      </c>
    </row>
    <row r="25" spans="1:12" x14ac:dyDescent="0.2">
      <c r="A25" s="46">
        <v>19</v>
      </c>
      <c r="B25" s="47" t="s">
        <v>33</v>
      </c>
      <c r="C25" s="46">
        <v>28612</v>
      </c>
      <c r="D25" s="48">
        <v>7020.95</v>
      </c>
      <c r="E25" s="48">
        <v>337.25</v>
      </c>
      <c r="F25" s="46">
        <v>8588</v>
      </c>
      <c r="G25" s="48">
        <v>2046.12</v>
      </c>
      <c r="H25" s="46">
        <v>9</v>
      </c>
      <c r="I25" s="48">
        <v>4.38</v>
      </c>
      <c r="J25" s="48">
        <v>0.89</v>
      </c>
      <c r="K25" s="46">
        <v>79</v>
      </c>
      <c r="L25" s="43">
        <v>6.61</v>
      </c>
    </row>
    <row r="26" spans="1:12" x14ac:dyDescent="0.2">
      <c r="A26" s="46">
        <v>20</v>
      </c>
      <c r="B26" s="47" t="s">
        <v>34</v>
      </c>
      <c r="C26" s="46">
        <v>500</v>
      </c>
      <c r="D26" s="48">
        <v>169.48</v>
      </c>
      <c r="E26" s="48">
        <v>152</v>
      </c>
      <c r="F26" s="46">
        <v>4278</v>
      </c>
      <c r="G26" s="48">
        <v>1514.04</v>
      </c>
      <c r="H26" s="46">
        <v>0</v>
      </c>
      <c r="I26" s="48">
        <v>0</v>
      </c>
      <c r="J26" s="48">
        <v>4.3</v>
      </c>
      <c r="K26" s="46">
        <v>513</v>
      </c>
      <c r="L26" s="43">
        <v>37.33</v>
      </c>
    </row>
    <row r="27" spans="1:12" x14ac:dyDescent="0.2">
      <c r="A27" s="46">
        <v>21</v>
      </c>
      <c r="B27" s="47" t="s">
        <v>69</v>
      </c>
      <c r="C27" s="46">
        <v>22</v>
      </c>
      <c r="D27" s="48">
        <v>2.66</v>
      </c>
      <c r="E27" s="48">
        <v>28.52</v>
      </c>
      <c r="F27" s="46">
        <v>2710</v>
      </c>
      <c r="G27" s="48">
        <v>185.63</v>
      </c>
      <c r="H27" s="46">
        <v>0</v>
      </c>
      <c r="I27" s="48">
        <v>0</v>
      </c>
      <c r="J27" s="48">
        <v>0</v>
      </c>
      <c r="K27" s="46">
        <v>0</v>
      </c>
      <c r="L27" s="43">
        <v>0</v>
      </c>
    </row>
    <row r="28" spans="1:12" x14ac:dyDescent="0.2">
      <c r="A28" s="46">
        <v>22</v>
      </c>
      <c r="B28" s="47" t="s">
        <v>36</v>
      </c>
      <c r="C28" s="46">
        <v>0</v>
      </c>
      <c r="D28" s="48">
        <v>0</v>
      </c>
      <c r="E28" s="48">
        <v>19.809999999999999</v>
      </c>
      <c r="F28" s="46">
        <v>75</v>
      </c>
      <c r="G28" s="48">
        <v>51.35</v>
      </c>
      <c r="H28" s="46">
        <v>0</v>
      </c>
      <c r="I28" s="48">
        <v>0</v>
      </c>
      <c r="J28" s="48">
        <v>0</v>
      </c>
      <c r="K28" s="46">
        <v>0</v>
      </c>
      <c r="L28" s="43">
        <v>0</v>
      </c>
    </row>
    <row r="29" spans="1:12" x14ac:dyDescent="0.2">
      <c r="A29" s="46">
        <v>23</v>
      </c>
      <c r="B29" s="47" t="s">
        <v>70</v>
      </c>
      <c r="C29" s="46">
        <v>5</v>
      </c>
      <c r="D29" s="48">
        <v>1.9</v>
      </c>
      <c r="E29" s="48">
        <v>1.76</v>
      </c>
      <c r="F29" s="46">
        <v>50</v>
      </c>
      <c r="G29" s="48">
        <v>8.7100000000000009</v>
      </c>
      <c r="H29" s="46">
        <v>0</v>
      </c>
      <c r="I29" s="48">
        <v>0</v>
      </c>
      <c r="J29" s="48">
        <v>0.01</v>
      </c>
      <c r="K29" s="46">
        <v>3</v>
      </c>
      <c r="L29" s="43">
        <v>0.13</v>
      </c>
    </row>
    <row r="30" spans="1:12" x14ac:dyDescent="0.2">
      <c r="A30" s="46">
        <v>24</v>
      </c>
      <c r="B30" s="47" t="s">
        <v>71</v>
      </c>
      <c r="C30" s="46">
        <v>4</v>
      </c>
      <c r="D30" s="48">
        <v>1.17</v>
      </c>
      <c r="E30" s="48">
        <v>1.34</v>
      </c>
      <c r="F30" s="46">
        <v>169</v>
      </c>
      <c r="G30" s="48">
        <v>28.83</v>
      </c>
      <c r="H30" s="46">
        <v>0</v>
      </c>
      <c r="I30" s="48">
        <v>0</v>
      </c>
      <c r="J30" s="48">
        <v>0</v>
      </c>
      <c r="K30" s="46">
        <v>7</v>
      </c>
      <c r="L30" s="43">
        <v>1.18</v>
      </c>
    </row>
    <row r="31" spans="1:12" x14ac:dyDescent="0.2">
      <c r="A31" s="46">
        <v>25</v>
      </c>
      <c r="B31" s="47" t="s">
        <v>72</v>
      </c>
      <c r="C31" s="46">
        <v>3</v>
      </c>
      <c r="D31" s="48">
        <v>2.13</v>
      </c>
      <c r="E31" s="48">
        <v>0.14000000000000001</v>
      </c>
      <c r="F31" s="46">
        <v>13</v>
      </c>
      <c r="G31" s="48">
        <v>2.29</v>
      </c>
      <c r="H31" s="46">
        <v>0</v>
      </c>
      <c r="I31" s="48">
        <v>0</v>
      </c>
      <c r="J31" s="48">
        <v>0</v>
      </c>
      <c r="K31" s="46">
        <v>0</v>
      </c>
      <c r="L31" s="43">
        <v>0</v>
      </c>
    </row>
    <row r="32" spans="1:12" x14ac:dyDescent="0.2">
      <c r="A32" s="46">
        <v>26</v>
      </c>
      <c r="B32" s="47" t="s">
        <v>40</v>
      </c>
      <c r="C32" s="46">
        <v>1</v>
      </c>
      <c r="D32" s="48">
        <v>0.31</v>
      </c>
      <c r="E32" s="48">
        <v>0.31</v>
      </c>
      <c r="F32" s="46">
        <v>54</v>
      </c>
      <c r="G32" s="48">
        <v>8.07</v>
      </c>
      <c r="H32" s="46">
        <v>0</v>
      </c>
      <c r="I32" s="48">
        <v>0</v>
      </c>
      <c r="J32" s="48">
        <v>0</v>
      </c>
      <c r="K32" s="46">
        <v>0</v>
      </c>
      <c r="L32" s="43">
        <v>0</v>
      </c>
    </row>
    <row r="33" spans="1:12" x14ac:dyDescent="0.2">
      <c r="A33" s="46">
        <v>27</v>
      </c>
      <c r="B33" s="47" t="s">
        <v>73</v>
      </c>
      <c r="C33" s="46">
        <v>0</v>
      </c>
      <c r="D33" s="48">
        <v>0</v>
      </c>
      <c r="E33" s="48">
        <v>0</v>
      </c>
      <c r="F33" s="46">
        <v>0</v>
      </c>
      <c r="G33" s="48">
        <v>0</v>
      </c>
      <c r="H33" s="46">
        <v>0</v>
      </c>
      <c r="I33" s="48">
        <v>0</v>
      </c>
      <c r="J33" s="48">
        <v>0</v>
      </c>
      <c r="K33" s="46">
        <v>0</v>
      </c>
      <c r="L33" s="43">
        <v>0</v>
      </c>
    </row>
    <row r="34" spans="1:12" x14ac:dyDescent="0.2">
      <c r="A34" s="46">
        <v>28</v>
      </c>
      <c r="B34" s="47" t="s">
        <v>74</v>
      </c>
      <c r="C34" s="46">
        <v>3</v>
      </c>
      <c r="D34" s="48">
        <v>1.63</v>
      </c>
      <c r="E34" s="48">
        <v>1.1000000000000001</v>
      </c>
      <c r="F34" s="46">
        <v>57</v>
      </c>
      <c r="G34" s="48">
        <v>26.85</v>
      </c>
      <c r="H34" s="46">
        <v>0</v>
      </c>
      <c r="I34" s="48">
        <v>0</v>
      </c>
      <c r="J34" s="48">
        <v>0</v>
      </c>
      <c r="K34" s="46">
        <v>0</v>
      </c>
      <c r="L34" s="43">
        <v>0</v>
      </c>
    </row>
    <row r="35" spans="1:12" x14ac:dyDescent="0.2">
      <c r="A35" s="46">
        <v>29</v>
      </c>
      <c r="B35" s="47" t="s">
        <v>43</v>
      </c>
      <c r="C35" s="46">
        <v>5</v>
      </c>
      <c r="D35" s="48">
        <v>1.36</v>
      </c>
      <c r="E35" s="48">
        <v>1.64</v>
      </c>
      <c r="F35" s="46">
        <v>23</v>
      </c>
      <c r="G35" s="48">
        <v>3.19</v>
      </c>
      <c r="H35" s="46">
        <v>1</v>
      </c>
      <c r="I35" s="48">
        <v>0</v>
      </c>
      <c r="J35" s="48">
        <v>0</v>
      </c>
      <c r="K35" s="46">
        <v>3</v>
      </c>
      <c r="L35" s="43">
        <v>0</v>
      </c>
    </row>
    <row r="36" spans="1:12" x14ac:dyDescent="0.2">
      <c r="A36" s="46">
        <v>30</v>
      </c>
      <c r="B36" s="47" t="s">
        <v>44</v>
      </c>
      <c r="C36" s="46">
        <v>0</v>
      </c>
      <c r="D36" s="48">
        <v>0.6</v>
      </c>
      <c r="E36" s="48">
        <v>0.24</v>
      </c>
      <c r="F36" s="46">
        <v>48</v>
      </c>
      <c r="G36" s="48">
        <v>3.77</v>
      </c>
      <c r="H36" s="46">
        <v>0</v>
      </c>
      <c r="I36" s="48">
        <v>0</v>
      </c>
      <c r="J36" s="48">
        <v>0</v>
      </c>
      <c r="K36" s="46">
        <v>0</v>
      </c>
      <c r="L36" s="43">
        <v>0</v>
      </c>
    </row>
    <row r="37" spans="1:12" x14ac:dyDescent="0.2">
      <c r="A37" s="46">
        <v>31</v>
      </c>
      <c r="B37" s="47" t="s">
        <v>75</v>
      </c>
      <c r="C37" s="46">
        <v>8</v>
      </c>
      <c r="D37" s="48">
        <v>0.11</v>
      </c>
      <c r="E37" s="48">
        <v>0.12</v>
      </c>
      <c r="F37" s="46">
        <v>257</v>
      </c>
      <c r="G37" s="48">
        <v>33.01</v>
      </c>
      <c r="H37" s="46">
        <v>4</v>
      </c>
      <c r="I37" s="48">
        <v>1.24</v>
      </c>
      <c r="J37" s="48">
        <v>1.24</v>
      </c>
      <c r="K37" s="46">
        <v>5</v>
      </c>
      <c r="L37" s="43">
        <v>1.66</v>
      </c>
    </row>
    <row r="38" spans="1:12" s="41" customFormat="1" x14ac:dyDescent="0.2">
      <c r="A38" s="63" t="s">
        <v>76</v>
      </c>
      <c r="B38" s="64"/>
      <c r="C38" s="50">
        <f t="shared" ref="C38:L38" si="1">SUM(C19:C37)</f>
        <v>32435</v>
      </c>
      <c r="D38" s="42">
        <f t="shared" si="1"/>
        <v>7441.11</v>
      </c>
      <c r="E38" s="42">
        <f t="shared" si="1"/>
        <v>1215.8799999999999</v>
      </c>
      <c r="F38" s="50">
        <f t="shared" si="1"/>
        <v>52231</v>
      </c>
      <c r="G38" s="42">
        <f t="shared" si="1"/>
        <v>9077.4000000000015</v>
      </c>
      <c r="H38" s="50">
        <f t="shared" si="1"/>
        <v>290</v>
      </c>
      <c r="I38" s="42">
        <f t="shared" si="1"/>
        <v>65.989999999999995</v>
      </c>
      <c r="J38" s="42">
        <f t="shared" si="1"/>
        <v>23.73</v>
      </c>
      <c r="K38" s="50">
        <f t="shared" si="1"/>
        <v>977</v>
      </c>
      <c r="L38" s="44">
        <f t="shared" si="1"/>
        <v>93.800000000000011</v>
      </c>
    </row>
    <row r="39" spans="1:12" x14ac:dyDescent="0.2">
      <c r="A39" s="46">
        <v>32</v>
      </c>
      <c r="B39" s="47" t="s">
        <v>46</v>
      </c>
      <c r="C39" s="46">
        <v>313</v>
      </c>
      <c r="D39" s="48">
        <v>43.46</v>
      </c>
      <c r="E39" s="48">
        <v>43.69</v>
      </c>
      <c r="F39" s="46">
        <v>2419</v>
      </c>
      <c r="G39" s="48">
        <v>312.01</v>
      </c>
      <c r="H39" s="46">
        <v>0</v>
      </c>
      <c r="I39" s="48">
        <v>0</v>
      </c>
      <c r="J39" s="48">
        <v>0.01</v>
      </c>
      <c r="K39" s="46">
        <v>12</v>
      </c>
      <c r="L39" s="43">
        <v>0.19</v>
      </c>
    </row>
    <row r="40" spans="1:12" s="41" customFormat="1" x14ac:dyDescent="0.2">
      <c r="A40" s="63" t="s">
        <v>56</v>
      </c>
      <c r="B40" s="64"/>
      <c r="C40" s="50">
        <f t="shared" ref="C40:L40" si="2">SUM(C39:C39)</f>
        <v>313</v>
      </c>
      <c r="D40" s="42">
        <f t="shared" si="2"/>
        <v>43.46</v>
      </c>
      <c r="E40" s="42">
        <f t="shared" si="2"/>
        <v>43.69</v>
      </c>
      <c r="F40" s="50">
        <f t="shared" si="2"/>
        <v>2419</v>
      </c>
      <c r="G40" s="42">
        <f t="shared" si="2"/>
        <v>312.01</v>
      </c>
      <c r="H40" s="50">
        <f t="shared" si="2"/>
        <v>0</v>
      </c>
      <c r="I40" s="42">
        <f t="shared" si="2"/>
        <v>0</v>
      </c>
      <c r="J40" s="42">
        <f t="shared" si="2"/>
        <v>0.01</v>
      </c>
      <c r="K40" s="50">
        <f t="shared" si="2"/>
        <v>12</v>
      </c>
      <c r="L40" s="44">
        <f t="shared" si="2"/>
        <v>0.19</v>
      </c>
    </row>
    <row r="41" spans="1:12" x14ac:dyDescent="0.2">
      <c r="A41" s="46">
        <v>33</v>
      </c>
      <c r="B41" s="47" t="s">
        <v>77</v>
      </c>
      <c r="C41" s="46">
        <v>1592</v>
      </c>
      <c r="D41" s="48">
        <v>419.06</v>
      </c>
      <c r="E41" s="48">
        <v>352.56</v>
      </c>
      <c r="F41" s="46">
        <v>13297</v>
      </c>
      <c r="G41" s="48">
        <v>2094.2399999999998</v>
      </c>
      <c r="H41" s="46">
        <v>38</v>
      </c>
      <c r="I41" s="48">
        <v>5.03</v>
      </c>
      <c r="J41" s="48">
        <v>2.67</v>
      </c>
      <c r="K41" s="46">
        <v>255</v>
      </c>
      <c r="L41" s="43">
        <v>9.89</v>
      </c>
    </row>
    <row r="42" spans="1:12" s="41" customFormat="1" x14ac:dyDescent="0.2">
      <c r="A42" s="63" t="s">
        <v>78</v>
      </c>
      <c r="B42" s="64"/>
      <c r="C42" s="50">
        <f t="shared" ref="C42:L42" si="3">SUM(C41:C41)</f>
        <v>1592</v>
      </c>
      <c r="D42" s="42">
        <f t="shared" si="3"/>
        <v>419.06</v>
      </c>
      <c r="E42" s="42">
        <f t="shared" si="3"/>
        <v>352.56</v>
      </c>
      <c r="F42" s="50">
        <f t="shared" si="3"/>
        <v>13297</v>
      </c>
      <c r="G42" s="42">
        <f t="shared" si="3"/>
        <v>2094.2399999999998</v>
      </c>
      <c r="H42" s="50">
        <f t="shared" si="3"/>
        <v>38</v>
      </c>
      <c r="I42" s="42">
        <f t="shared" si="3"/>
        <v>5.03</v>
      </c>
      <c r="J42" s="42">
        <f t="shared" si="3"/>
        <v>2.67</v>
      </c>
      <c r="K42" s="50">
        <f t="shared" si="3"/>
        <v>255</v>
      </c>
      <c r="L42" s="44">
        <f t="shared" si="3"/>
        <v>9.89</v>
      </c>
    </row>
    <row r="43" spans="1:12" x14ac:dyDescent="0.2">
      <c r="A43" s="46">
        <v>34</v>
      </c>
      <c r="B43" s="47" t="s">
        <v>79</v>
      </c>
      <c r="C43" s="46">
        <v>473</v>
      </c>
      <c r="D43" s="48">
        <v>24.58</v>
      </c>
      <c r="E43" s="48">
        <v>24.58</v>
      </c>
      <c r="F43" s="46">
        <v>1055</v>
      </c>
      <c r="G43" s="48">
        <v>135.75</v>
      </c>
      <c r="H43" s="46">
        <v>0</v>
      </c>
      <c r="I43" s="48">
        <v>0</v>
      </c>
      <c r="J43" s="48">
        <v>0</v>
      </c>
      <c r="K43" s="46">
        <v>0</v>
      </c>
      <c r="L43" s="43">
        <v>0</v>
      </c>
    </row>
    <row r="44" spans="1:12" x14ac:dyDescent="0.2">
      <c r="A44" s="46">
        <v>35</v>
      </c>
      <c r="B44" s="47" t="s">
        <v>80</v>
      </c>
      <c r="C44" s="46">
        <v>7</v>
      </c>
      <c r="D44" s="48">
        <v>1.21</v>
      </c>
      <c r="E44" s="48">
        <v>2</v>
      </c>
      <c r="F44" s="46">
        <v>45</v>
      </c>
      <c r="G44" s="48">
        <v>5.98</v>
      </c>
      <c r="H44" s="46">
        <v>0</v>
      </c>
      <c r="I44" s="48">
        <v>0</v>
      </c>
      <c r="J44" s="48">
        <v>0</v>
      </c>
      <c r="K44" s="46">
        <v>0</v>
      </c>
      <c r="L44" s="43">
        <v>0</v>
      </c>
    </row>
    <row r="45" spans="1:12" x14ac:dyDescent="0.2">
      <c r="A45" s="46">
        <v>36</v>
      </c>
      <c r="B45" s="47" t="s">
        <v>81</v>
      </c>
      <c r="C45" s="46">
        <v>61</v>
      </c>
      <c r="D45" s="48">
        <v>7.05</v>
      </c>
      <c r="E45" s="48">
        <v>7.05</v>
      </c>
      <c r="F45" s="46">
        <v>110</v>
      </c>
      <c r="G45" s="48">
        <v>22.7</v>
      </c>
      <c r="H45" s="46">
        <v>0</v>
      </c>
      <c r="I45" s="48">
        <v>0</v>
      </c>
      <c r="J45" s="48">
        <v>0</v>
      </c>
      <c r="K45" s="46">
        <v>166</v>
      </c>
      <c r="L45" s="43">
        <v>0.13</v>
      </c>
    </row>
    <row r="46" spans="1:12" x14ac:dyDescent="0.2">
      <c r="A46" s="46">
        <v>37</v>
      </c>
      <c r="B46" s="47" t="s">
        <v>82</v>
      </c>
      <c r="C46" s="46">
        <v>401</v>
      </c>
      <c r="D46" s="48">
        <v>43.02</v>
      </c>
      <c r="E46" s="48">
        <v>48.99</v>
      </c>
      <c r="F46" s="46">
        <v>2644</v>
      </c>
      <c r="G46" s="48">
        <v>167.24</v>
      </c>
      <c r="H46" s="46">
        <v>0</v>
      </c>
      <c r="I46" s="48">
        <v>0</v>
      </c>
      <c r="J46" s="48">
        <v>0</v>
      </c>
      <c r="K46" s="46">
        <v>0</v>
      </c>
      <c r="L46" s="43">
        <v>0</v>
      </c>
    </row>
    <row r="47" spans="1:12" x14ac:dyDescent="0.2">
      <c r="A47" s="46">
        <v>38</v>
      </c>
      <c r="B47" s="47" t="s">
        <v>83</v>
      </c>
      <c r="C47" s="46">
        <v>8</v>
      </c>
      <c r="D47" s="48">
        <v>2.4</v>
      </c>
      <c r="E47" s="48">
        <v>2.4</v>
      </c>
      <c r="F47" s="46">
        <v>28</v>
      </c>
      <c r="G47" s="48">
        <v>6.82</v>
      </c>
      <c r="H47" s="46">
        <v>0</v>
      </c>
      <c r="I47" s="48">
        <v>0</v>
      </c>
      <c r="J47" s="48">
        <v>0</v>
      </c>
      <c r="K47" s="46">
        <v>0</v>
      </c>
      <c r="L47" s="43">
        <v>0</v>
      </c>
    </row>
    <row r="48" spans="1:12" x14ac:dyDescent="0.2">
      <c r="A48" s="46">
        <v>39</v>
      </c>
      <c r="B48" s="47" t="s">
        <v>84</v>
      </c>
      <c r="C48" s="46">
        <v>1925</v>
      </c>
      <c r="D48" s="48">
        <v>26.28</v>
      </c>
      <c r="E48" s="48">
        <v>26.28</v>
      </c>
      <c r="F48" s="46">
        <v>5985</v>
      </c>
      <c r="G48" s="48">
        <v>53.28</v>
      </c>
      <c r="H48" s="46">
        <v>0</v>
      </c>
      <c r="I48" s="48">
        <v>0</v>
      </c>
      <c r="J48" s="48">
        <v>0</v>
      </c>
      <c r="K48" s="46">
        <v>0</v>
      </c>
      <c r="L48" s="43">
        <v>0</v>
      </c>
    </row>
    <row r="49" spans="1:12" x14ac:dyDescent="0.2">
      <c r="A49" s="46">
        <v>40</v>
      </c>
      <c r="B49" s="47" t="s">
        <v>85</v>
      </c>
      <c r="C49" s="46">
        <v>136</v>
      </c>
      <c r="D49" s="48">
        <v>1.01</v>
      </c>
      <c r="E49" s="48">
        <v>1.02</v>
      </c>
      <c r="F49" s="46">
        <v>23</v>
      </c>
      <c r="G49" s="48">
        <v>3.26</v>
      </c>
      <c r="H49" s="46">
        <v>0</v>
      </c>
      <c r="I49" s="48">
        <v>0</v>
      </c>
      <c r="J49" s="48">
        <v>0</v>
      </c>
      <c r="K49" s="46">
        <v>0</v>
      </c>
      <c r="L49" s="43">
        <v>0</v>
      </c>
    </row>
    <row r="50" spans="1:12" s="41" customFormat="1" x14ac:dyDescent="0.2">
      <c r="A50" s="63" t="s">
        <v>58</v>
      </c>
      <c r="B50" s="64"/>
      <c r="C50" s="50">
        <f t="shared" ref="C50:L50" si="4">SUM(C43:C49)</f>
        <v>3011</v>
      </c>
      <c r="D50" s="42">
        <f t="shared" si="4"/>
        <v>105.55000000000001</v>
      </c>
      <c r="E50" s="42">
        <f t="shared" si="4"/>
        <v>112.32000000000001</v>
      </c>
      <c r="F50" s="50">
        <f t="shared" si="4"/>
        <v>9890</v>
      </c>
      <c r="G50" s="42">
        <f t="shared" si="4"/>
        <v>395.03</v>
      </c>
      <c r="H50" s="50">
        <f t="shared" si="4"/>
        <v>0</v>
      </c>
      <c r="I50" s="42">
        <f t="shared" si="4"/>
        <v>0</v>
      </c>
      <c r="J50" s="42">
        <f t="shared" si="4"/>
        <v>0</v>
      </c>
      <c r="K50" s="50">
        <f t="shared" si="4"/>
        <v>166</v>
      </c>
      <c r="L50" s="44">
        <f t="shared" si="4"/>
        <v>0.13</v>
      </c>
    </row>
    <row r="51" spans="1:12" x14ac:dyDescent="0.2">
      <c r="A51" s="46">
        <v>41</v>
      </c>
      <c r="B51" s="47" t="s">
        <v>86</v>
      </c>
      <c r="C51" s="46">
        <v>0</v>
      </c>
      <c r="D51" s="48">
        <v>0</v>
      </c>
      <c r="E51" s="48">
        <v>0</v>
      </c>
      <c r="F51" s="46">
        <v>0</v>
      </c>
      <c r="G51" s="48">
        <v>0</v>
      </c>
      <c r="H51" s="46">
        <v>0</v>
      </c>
      <c r="I51" s="48">
        <v>0</v>
      </c>
      <c r="J51" s="48">
        <v>0</v>
      </c>
      <c r="K51" s="46">
        <v>0</v>
      </c>
      <c r="L51" s="43">
        <v>0</v>
      </c>
    </row>
    <row r="52" spans="1:12" x14ac:dyDescent="0.2">
      <c r="A52" s="46">
        <v>42</v>
      </c>
      <c r="B52" s="47" t="s">
        <v>87</v>
      </c>
      <c r="C52" s="46">
        <v>0</v>
      </c>
      <c r="D52" s="48">
        <v>0</v>
      </c>
      <c r="E52" s="48">
        <v>0</v>
      </c>
      <c r="F52" s="46">
        <v>0</v>
      </c>
      <c r="G52" s="48">
        <v>0</v>
      </c>
      <c r="H52" s="46">
        <v>0</v>
      </c>
      <c r="I52" s="48">
        <v>0</v>
      </c>
      <c r="J52" s="48">
        <v>0</v>
      </c>
      <c r="K52" s="46">
        <v>0</v>
      </c>
      <c r="L52" s="43">
        <v>0</v>
      </c>
    </row>
    <row r="53" spans="1:12" x14ac:dyDescent="0.2">
      <c r="A53" s="46">
        <v>43</v>
      </c>
      <c r="B53" s="47" t="s">
        <v>88</v>
      </c>
      <c r="C53" s="46">
        <v>0</v>
      </c>
      <c r="D53" s="48">
        <v>0</v>
      </c>
      <c r="E53" s="48">
        <v>0</v>
      </c>
      <c r="F53" s="46">
        <v>0</v>
      </c>
      <c r="G53" s="48">
        <v>0</v>
      </c>
      <c r="H53" s="46">
        <v>0</v>
      </c>
      <c r="I53" s="48">
        <v>0</v>
      </c>
      <c r="J53" s="48">
        <v>0</v>
      </c>
      <c r="K53" s="46">
        <v>0</v>
      </c>
      <c r="L53" s="43">
        <v>0</v>
      </c>
    </row>
    <row r="54" spans="1:12" x14ac:dyDescent="0.2">
      <c r="A54" s="46">
        <v>44</v>
      </c>
      <c r="B54" s="47" t="s">
        <v>89</v>
      </c>
      <c r="C54" s="46">
        <v>0</v>
      </c>
      <c r="D54" s="48">
        <v>0</v>
      </c>
      <c r="E54" s="48">
        <v>0</v>
      </c>
      <c r="F54" s="46">
        <v>0</v>
      </c>
      <c r="G54" s="48">
        <v>0</v>
      </c>
      <c r="H54" s="46">
        <v>0</v>
      </c>
      <c r="I54" s="48">
        <v>0</v>
      </c>
      <c r="J54" s="48">
        <v>0</v>
      </c>
      <c r="K54" s="46">
        <v>0</v>
      </c>
      <c r="L54" s="43">
        <v>0</v>
      </c>
    </row>
    <row r="55" spans="1:12" x14ac:dyDescent="0.2">
      <c r="A55" s="46">
        <v>45</v>
      </c>
      <c r="B55" s="47" t="s">
        <v>90</v>
      </c>
      <c r="C55" s="46">
        <v>0</v>
      </c>
      <c r="D55" s="48">
        <v>0</v>
      </c>
      <c r="E55" s="48">
        <v>0</v>
      </c>
      <c r="F55" s="46">
        <v>0</v>
      </c>
      <c r="G55" s="48">
        <v>0</v>
      </c>
      <c r="H55" s="46">
        <v>0</v>
      </c>
      <c r="I55" s="48">
        <v>0</v>
      </c>
      <c r="J55" s="48">
        <v>0</v>
      </c>
      <c r="K55" s="46">
        <v>0</v>
      </c>
      <c r="L55" s="43">
        <v>0</v>
      </c>
    </row>
    <row r="56" spans="1:12" x14ac:dyDescent="0.2">
      <c r="A56" s="46">
        <v>46</v>
      </c>
      <c r="B56" s="47" t="s">
        <v>91</v>
      </c>
      <c r="C56" s="46">
        <v>0</v>
      </c>
      <c r="D56" s="48">
        <v>0</v>
      </c>
      <c r="E56" s="48">
        <v>0</v>
      </c>
      <c r="F56" s="46">
        <v>0</v>
      </c>
      <c r="G56" s="48">
        <v>0</v>
      </c>
      <c r="H56" s="46">
        <v>0</v>
      </c>
      <c r="I56" s="48">
        <v>0</v>
      </c>
      <c r="J56" s="48">
        <v>0</v>
      </c>
      <c r="K56" s="46">
        <v>0</v>
      </c>
      <c r="L56" s="43">
        <v>0</v>
      </c>
    </row>
    <row r="57" spans="1:12" s="41" customFormat="1" x14ac:dyDescent="0.2">
      <c r="A57" s="63" t="s">
        <v>92</v>
      </c>
      <c r="B57" s="64"/>
      <c r="C57" s="50">
        <f t="shared" ref="C57:L57" si="5">SUM(C51:C56)</f>
        <v>0</v>
      </c>
      <c r="D57" s="42">
        <f t="shared" si="5"/>
        <v>0</v>
      </c>
      <c r="E57" s="42">
        <f t="shared" si="5"/>
        <v>0</v>
      </c>
      <c r="F57" s="50">
        <f t="shared" si="5"/>
        <v>0</v>
      </c>
      <c r="G57" s="42">
        <f t="shared" si="5"/>
        <v>0</v>
      </c>
      <c r="H57" s="50">
        <f t="shared" si="5"/>
        <v>0</v>
      </c>
      <c r="I57" s="42">
        <f t="shared" si="5"/>
        <v>0</v>
      </c>
      <c r="J57" s="42">
        <f t="shared" si="5"/>
        <v>0</v>
      </c>
      <c r="K57" s="50">
        <f t="shared" si="5"/>
        <v>0</v>
      </c>
      <c r="L57" s="44">
        <f t="shared" si="5"/>
        <v>0</v>
      </c>
    </row>
    <row r="58" spans="1:12" s="41" customFormat="1" x14ac:dyDescent="0.2">
      <c r="A58" s="63" t="s">
        <v>59</v>
      </c>
      <c r="B58" s="64"/>
      <c r="C58" s="50">
        <f t="shared" ref="C58:L58" si="6">SUM(C18+C38+C40+C42+C50+C57)</f>
        <v>62336</v>
      </c>
      <c r="D58" s="42">
        <f t="shared" si="6"/>
        <v>16336.889999999998</v>
      </c>
      <c r="E58" s="42">
        <f t="shared" si="6"/>
        <v>6032.8499999999995</v>
      </c>
      <c r="F58" s="50">
        <f t="shared" si="6"/>
        <v>237770</v>
      </c>
      <c r="G58" s="42">
        <f t="shared" si="6"/>
        <v>34381.020000000004</v>
      </c>
      <c r="H58" s="50">
        <f t="shared" si="6"/>
        <v>3951</v>
      </c>
      <c r="I58" s="42">
        <f t="shared" si="6"/>
        <v>357.78000000000003</v>
      </c>
      <c r="J58" s="42">
        <f t="shared" si="6"/>
        <v>223.47999999999996</v>
      </c>
      <c r="K58" s="50">
        <f t="shared" si="6"/>
        <v>19570</v>
      </c>
      <c r="L58" s="44">
        <f t="shared" si="6"/>
        <v>1136.0700000000004</v>
      </c>
    </row>
    <row r="59" spans="1:12" x14ac:dyDescent="0.2">
      <c r="A59" s="5"/>
      <c r="B59" s="5"/>
      <c r="C59" s="5"/>
      <c r="D59" s="15"/>
      <c r="E59" s="15"/>
      <c r="F59" s="5"/>
      <c r="G59" s="15"/>
      <c r="H59" s="14"/>
      <c r="I59" s="15"/>
      <c r="J59" s="15"/>
      <c r="K59" s="14"/>
      <c r="L59" s="16"/>
    </row>
    <row r="60" spans="1:12" x14ac:dyDescent="0.2">
      <c r="A60" s="5"/>
      <c r="B60" s="5"/>
      <c r="C60" s="5"/>
      <c r="D60" s="15"/>
      <c r="E60" s="15"/>
      <c r="F60" s="5"/>
      <c r="G60" s="15"/>
      <c r="H60" s="14"/>
      <c r="I60" s="15"/>
      <c r="J60" s="15"/>
      <c r="K60" s="14"/>
      <c r="L60" s="16"/>
    </row>
    <row r="61" spans="1:12" x14ac:dyDescent="0.2">
      <c r="A61" s="5"/>
      <c r="B61" s="5"/>
      <c r="C61" s="5"/>
      <c r="D61" s="15"/>
      <c r="E61" s="15"/>
      <c r="F61" s="5"/>
      <c r="G61" s="15"/>
      <c r="H61" s="14"/>
      <c r="I61" s="15"/>
      <c r="J61" s="15"/>
      <c r="K61" s="14"/>
      <c r="L61" s="16"/>
    </row>
    <row r="62" spans="1:12" x14ac:dyDescent="0.2">
      <c r="A62" s="5"/>
      <c r="B62" s="5"/>
      <c r="C62" s="5"/>
      <c r="D62" s="15"/>
      <c r="E62" s="15"/>
      <c r="F62" s="5"/>
      <c r="G62" s="15"/>
      <c r="H62" s="14"/>
      <c r="I62" s="15"/>
      <c r="J62" s="15"/>
      <c r="K62" s="14"/>
      <c r="L62" s="16"/>
    </row>
    <row r="63" spans="1:12" x14ac:dyDescent="0.2">
      <c r="A63" s="5"/>
      <c r="B63" s="5"/>
      <c r="C63" s="5"/>
      <c r="D63" s="15"/>
      <c r="E63" s="15"/>
      <c r="F63" s="5"/>
      <c r="G63" s="15"/>
      <c r="H63" s="14"/>
      <c r="I63" s="15"/>
      <c r="J63" s="15"/>
      <c r="K63" s="14"/>
      <c r="L63" s="16"/>
    </row>
    <row r="64" spans="1:12" x14ac:dyDescent="0.2">
      <c r="A64" s="5"/>
      <c r="B64" s="5"/>
      <c r="C64" s="5"/>
      <c r="D64" s="15"/>
      <c r="E64" s="15"/>
      <c r="F64" s="5"/>
      <c r="G64" s="15"/>
      <c r="H64" s="14"/>
      <c r="I64" s="15"/>
      <c r="J64" s="15"/>
      <c r="K64" s="14"/>
      <c r="L64" s="16"/>
    </row>
    <row r="65" spans="1:12" x14ac:dyDescent="0.2">
      <c r="A65" s="5"/>
      <c r="B65" s="5"/>
      <c r="C65" s="5"/>
      <c r="D65" s="15"/>
      <c r="E65" s="15"/>
      <c r="F65" s="5"/>
      <c r="G65" s="15"/>
      <c r="H65" s="14"/>
      <c r="I65" s="15"/>
      <c r="J65" s="15"/>
      <c r="K65" s="14"/>
      <c r="L65" s="16"/>
    </row>
    <row r="66" spans="1:12" x14ac:dyDescent="0.2">
      <c r="A66" s="5"/>
      <c r="B66" s="5"/>
      <c r="C66" s="5"/>
      <c r="D66" s="15"/>
      <c r="E66" s="15"/>
      <c r="F66" s="5"/>
      <c r="G66" s="15"/>
      <c r="H66" s="14"/>
      <c r="I66" s="15"/>
      <c r="J66" s="15"/>
      <c r="K66" s="14"/>
      <c r="L66" s="16"/>
    </row>
    <row r="67" spans="1:12" x14ac:dyDescent="0.2">
      <c r="A67" s="5"/>
      <c r="B67" s="5"/>
      <c r="C67" s="5"/>
      <c r="D67" s="15"/>
      <c r="E67" s="15"/>
      <c r="F67" s="5"/>
      <c r="G67" s="15"/>
      <c r="H67" s="14"/>
      <c r="I67" s="15"/>
      <c r="J67" s="15"/>
      <c r="K67" s="14"/>
      <c r="L67" s="16"/>
    </row>
  </sheetData>
  <sheetProtection selectLockedCells="1" selectUnlockedCells="1"/>
  <mergeCells count="18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K2:L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zoomScaleSheetLayoutView="80" workbookViewId="0">
      <selection activeCell="K16" sqref="K16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2" customFormat="1" ht="21" customHeight="1" x14ac:dyDescent="0.2">
      <c r="A1" s="76" t="s">
        <v>93</v>
      </c>
      <c r="B1" s="11"/>
      <c r="C1" s="52" t="s">
        <v>94</v>
      </c>
      <c r="D1" s="53"/>
      <c r="E1" s="53"/>
      <c r="F1" s="53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0" s="12" customFormat="1" ht="14.25" customHeight="1" x14ac:dyDescent="0.2">
      <c r="A2" s="54" t="s">
        <v>62</v>
      </c>
      <c r="B2" s="54"/>
      <c r="C2" s="54"/>
      <c r="D2" s="54"/>
      <c r="E2" s="54"/>
      <c r="F2" s="5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0" s="26" customFormat="1" ht="12.75" customHeight="1" x14ac:dyDescent="0.2">
      <c r="A3" s="66" t="s">
        <v>3</v>
      </c>
      <c r="B3" s="67" t="s">
        <v>4</v>
      </c>
      <c r="C3" s="68" t="s">
        <v>95</v>
      </c>
      <c r="D3" s="68"/>
      <c r="E3" s="68"/>
      <c r="F3" s="68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</row>
    <row r="4" spans="1:240" s="26" customFormat="1" ht="39.75" customHeight="1" x14ac:dyDescent="0.2">
      <c r="A4" s="66"/>
      <c r="B4" s="67"/>
      <c r="C4" s="74" t="s">
        <v>96</v>
      </c>
      <c r="D4" s="75" t="s">
        <v>97</v>
      </c>
      <c r="E4" s="69" t="s">
        <v>98</v>
      </c>
      <c r="F4" s="69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</row>
    <row r="5" spans="1:240" s="27" customFormat="1" ht="25.5" customHeight="1" x14ac:dyDescent="0.2">
      <c r="A5" s="66"/>
      <c r="B5" s="67"/>
      <c r="C5" s="72" t="s">
        <v>99</v>
      </c>
      <c r="D5" s="73" t="s">
        <v>13</v>
      </c>
      <c r="E5" s="72" t="s">
        <v>99</v>
      </c>
      <c r="F5" s="73" t="s">
        <v>13</v>
      </c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</row>
    <row r="6" spans="1:240" customFormat="1" x14ac:dyDescent="0.2">
      <c r="A6" s="46">
        <v>1</v>
      </c>
      <c r="B6" s="47" t="s">
        <v>14</v>
      </c>
      <c r="C6" s="46">
        <v>18672</v>
      </c>
      <c r="D6" s="48">
        <v>1022.64</v>
      </c>
      <c r="E6" s="46">
        <v>39785</v>
      </c>
      <c r="F6" s="48">
        <v>889.93</v>
      </c>
    </row>
    <row r="7" spans="1:240" customFormat="1" x14ac:dyDescent="0.2">
      <c r="A7" s="46">
        <v>2</v>
      </c>
      <c r="B7" s="47" t="s">
        <v>15</v>
      </c>
      <c r="C7" s="46">
        <v>783</v>
      </c>
      <c r="D7" s="48">
        <v>182.57</v>
      </c>
      <c r="E7" s="46">
        <v>9773</v>
      </c>
      <c r="F7" s="48">
        <v>305.39</v>
      </c>
    </row>
    <row r="8" spans="1:240" customFormat="1" x14ac:dyDescent="0.2">
      <c r="A8" s="46">
        <v>3</v>
      </c>
      <c r="B8" s="47" t="s">
        <v>16</v>
      </c>
      <c r="C8" s="46">
        <v>223</v>
      </c>
      <c r="D8" s="48">
        <v>5.26</v>
      </c>
      <c r="E8" s="46">
        <v>5317</v>
      </c>
      <c r="F8" s="48">
        <v>111.92</v>
      </c>
    </row>
    <row r="9" spans="1:240" customFormat="1" x14ac:dyDescent="0.2">
      <c r="A9" s="46">
        <v>4</v>
      </c>
      <c r="B9" s="47" t="s">
        <v>17</v>
      </c>
      <c r="C9" s="46">
        <v>2184</v>
      </c>
      <c r="D9" s="48">
        <v>23.36</v>
      </c>
      <c r="E9" s="46">
        <v>15613</v>
      </c>
      <c r="F9" s="48">
        <v>196.98</v>
      </c>
    </row>
    <row r="10" spans="1:240" customFormat="1" x14ac:dyDescent="0.2">
      <c r="A10" s="46">
        <v>5</v>
      </c>
      <c r="B10" s="47" t="s">
        <v>18</v>
      </c>
      <c r="C10" s="46">
        <v>2658</v>
      </c>
      <c r="D10" s="48">
        <v>36.83</v>
      </c>
      <c r="E10" s="46">
        <v>5005</v>
      </c>
      <c r="F10" s="48">
        <v>75.099999999999994</v>
      </c>
    </row>
    <row r="11" spans="1:240" customFormat="1" x14ac:dyDescent="0.2">
      <c r="A11" s="46">
        <v>6</v>
      </c>
      <c r="B11" s="47" t="s">
        <v>19</v>
      </c>
      <c r="C11" s="46">
        <v>727</v>
      </c>
      <c r="D11" s="48">
        <v>9.73</v>
      </c>
      <c r="E11" s="46">
        <v>4514</v>
      </c>
      <c r="F11" s="48">
        <v>78.17</v>
      </c>
    </row>
    <row r="12" spans="1:240" customFormat="1" x14ac:dyDescent="0.2">
      <c r="A12" s="46">
        <v>7</v>
      </c>
      <c r="B12" s="47" t="s">
        <v>20</v>
      </c>
      <c r="C12" s="46">
        <v>1092</v>
      </c>
      <c r="D12" s="48">
        <v>19.41</v>
      </c>
      <c r="E12" s="46">
        <v>2680</v>
      </c>
      <c r="F12" s="48">
        <v>49.43</v>
      </c>
    </row>
    <row r="13" spans="1:240" customFormat="1" x14ac:dyDescent="0.2">
      <c r="A13" s="46">
        <v>8</v>
      </c>
      <c r="B13" s="47" t="s">
        <v>21</v>
      </c>
      <c r="C13" s="46">
        <v>11</v>
      </c>
      <c r="D13" s="48">
        <v>0.19</v>
      </c>
      <c r="E13" s="46">
        <v>283</v>
      </c>
      <c r="F13" s="48">
        <v>4.68</v>
      </c>
    </row>
    <row r="14" spans="1:240" customFormat="1" x14ac:dyDescent="0.2">
      <c r="A14" s="46">
        <v>9</v>
      </c>
      <c r="B14" s="47" t="s">
        <v>22</v>
      </c>
      <c r="C14" s="46">
        <v>4592</v>
      </c>
      <c r="D14" s="48">
        <v>246.56</v>
      </c>
      <c r="E14" s="46">
        <v>27360</v>
      </c>
      <c r="F14" s="48">
        <v>520.69000000000005</v>
      </c>
    </row>
    <row r="15" spans="1:240" customFormat="1" x14ac:dyDescent="0.2">
      <c r="A15" s="46">
        <v>10</v>
      </c>
      <c r="B15" s="47" t="s">
        <v>24</v>
      </c>
      <c r="C15" s="46">
        <v>21883</v>
      </c>
      <c r="D15" s="48">
        <v>1218.51</v>
      </c>
      <c r="E15" s="46">
        <v>54614</v>
      </c>
      <c r="F15" s="48">
        <v>1094.82</v>
      </c>
    </row>
    <row r="16" spans="1:240" customFormat="1" x14ac:dyDescent="0.2">
      <c r="A16" s="46">
        <v>11</v>
      </c>
      <c r="B16" s="47" t="s">
        <v>25</v>
      </c>
      <c r="C16" s="46">
        <v>935</v>
      </c>
      <c r="D16" s="48">
        <v>16.559999999999999</v>
      </c>
      <c r="E16" s="46">
        <v>3735</v>
      </c>
      <c r="F16" s="48">
        <v>51.11</v>
      </c>
    </row>
    <row r="17" spans="1:6" customFormat="1" x14ac:dyDescent="0.2">
      <c r="A17" s="46">
        <v>12</v>
      </c>
      <c r="B17" s="47" t="s">
        <v>26</v>
      </c>
      <c r="C17" s="46">
        <v>11747</v>
      </c>
      <c r="D17" s="48">
        <v>276.81</v>
      </c>
      <c r="E17" s="46">
        <v>12769</v>
      </c>
      <c r="F17" s="48">
        <v>334.76</v>
      </c>
    </row>
    <row r="18" spans="1:6" s="45" customFormat="1" x14ac:dyDescent="0.2">
      <c r="A18" s="63" t="s">
        <v>67</v>
      </c>
      <c r="B18" s="64"/>
      <c r="C18" s="50">
        <f>SUM(C6:C17)</f>
        <v>65507</v>
      </c>
      <c r="D18" s="50">
        <f>SUM(D6:D17)</f>
        <v>3058.43</v>
      </c>
      <c r="E18" s="50">
        <f>SUM(E6:E17)</f>
        <v>181448</v>
      </c>
      <c r="F18" s="50">
        <f>SUM(F6:F17)</f>
        <v>3712.9799999999996</v>
      </c>
    </row>
    <row r="19" spans="1:6" customFormat="1" x14ac:dyDescent="0.2">
      <c r="A19" s="46">
        <v>13</v>
      </c>
      <c r="B19" s="47" t="s">
        <v>27</v>
      </c>
      <c r="C19" s="46">
        <v>27566</v>
      </c>
      <c r="D19" s="48">
        <v>381.29</v>
      </c>
      <c r="E19" s="46">
        <v>10337</v>
      </c>
      <c r="F19" s="48">
        <v>478.86</v>
      </c>
    </row>
    <row r="20" spans="1:6" customFormat="1" x14ac:dyDescent="0.2">
      <c r="A20" s="46">
        <v>14</v>
      </c>
      <c r="B20" s="47" t="s">
        <v>28</v>
      </c>
      <c r="C20" s="46">
        <v>31</v>
      </c>
      <c r="D20" s="48">
        <v>3.98</v>
      </c>
      <c r="E20" s="46">
        <v>85</v>
      </c>
      <c r="F20" s="48">
        <v>11.67</v>
      </c>
    </row>
    <row r="21" spans="1:6" customFormat="1" x14ac:dyDescent="0.2">
      <c r="A21" s="46">
        <v>15</v>
      </c>
      <c r="B21" s="47" t="s">
        <v>29</v>
      </c>
      <c r="C21" s="46">
        <v>0</v>
      </c>
      <c r="D21" s="48">
        <v>0</v>
      </c>
      <c r="E21" s="46">
        <v>0</v>
      </c>
      <c r="F21" s="48">
        <v>0</v>
      </c>
    </row>
    <row r="22" spans="1:6" customFormat="1" x14ac:dyDescent="0.2">
      <c r="A22" s="46">
        <v>16</v>
      </c>
      <c r="B22" s="47" t="s">
        <v>30</v>
      </c>
      <c r="C22" s="46">
        <v>19</v>
      </c>
      <c r="D22" s="48">
        <v>1.39</v>
      </c>
      <c r="E22" s="46">
        <v>460</v>
      </c>
      <c r="F22" s="48">
        <v>68.72</v>
      </c>
    </row>
    <row r="23" spans="1:6" customFormat="1" x14ac:dyDescent="0.2">
      <c r="A23" s="46">
        <v>17</v>
      </c>
      <c r="B23" s="47" t="s">
        <v>31</v>
      </c>
      <c r="C23" s="46">
        <v>12</v>
      </c>
      <c r="D23" s="48">
        <v>0.01</v>
      </c>
      <c r="E23" s="46">
        <v>7</v>
      </c>
      <c r="F23" s="48">
        <v>0.51</v>
      </c>
    </row>
    <row r="24" spans="1:6" customFormat="1" x14ac:dyDescent="0.2">
      <c r="A24" s="46">
        <v>18</v>
      </c>
      <c r="B24" s="47" t="s">
        <v>68</v>
      </c>
      <c r="C24" s="46">
        <v>25572</v>
      </c>
      <c r="D24" s="48">
        <v>558.95000000000005</v>
      </c>
      <c r="E24" s="46">
        <v>31240</v>
      </c>
      <c r="F24" s="48">
        <v>1172.5</v>
      </c>
    </row>
    <row r="25" spans="1:6" customFormat="1" x14ac:dyDescent="0.2">
      <c r="A25" s="46">
        <v>19</v>
      </c>
      <c r="B25" s="47" t="s">
        <v>33</v>
      </c>
      <c r="C25" s="46">
        <v>7647</v>
      </c>
      <c r="D25" s="48">
        <v>397.94</v>
      </c>
      <c r="E25" s="46">
        <v>5763</v>
      </c>
      <c r="F25" s="48">
        <v>724.62</v>
      </c>
    </row>
    <row r="26" spans="1:6" customFormat="1" x14ac:dyDescent="0.2">
      <c r="A26" s="46">
        <v>20</v>
      </c>
      <c r="B26" s="47" t="s">
        <v>34</v>
      </c>
      <c r="C26" s="46">
        <v>4189</v>
      </c>
      <c r="D26" s="48">
        <v>64.64</v>
      </c>
      <c r="E26" s="46">
        <v>6261</v>
      </c>
      <c r="F26" s="48">
        <v>211.96</v>
      </c>
    </row>
    <row r="27" spans="1:6" customFormat="1" x14ac:dyDescent="0.2">
      <c r="A27" s="46">
        <v>21</v>
      </c>
      <c r="B27" s="47" t="s">
        <v>69</v>
      </c>
      <c r="C27" s="46">
        <v>5045</v>
      </c>
      <c r="D27" s="48">
        <v>288.93</v>
      </c>
      <c r="E27" s="46">
        <v>3197</v>
      </c>
      <c r="F27" s="48">
        <v>442.39</v>
      </c>
    </row>
    <row r="28" spans="1:6" customFormat="1" x14ac:dyDescent="0.2">
      <c r="A28" s="46">
        <v>22</v>
      </c>
      <c r="B28" s="47" t="s">
        <v>36</v>
      </c>
      <c r="C28" s="46">
        <v>385</v>
      </c>
      <c r="D28" s="48">
        <v>52.6</v>
      </c>
      <c r="E28" s="46">
        <v>2281</v>
      </c>
      <c r="F28" s="48">
        <v>189.07</v>
      </c>
    </row>
    <row r="29" spans="1:6" customFormat="1" x14ac:dyDescent="0.2">
      <c r="A29" s="46">
        <v>23</v>
      </c>
      <c r="B29" s="47" t="s">
        <v>70</v>
      </c>
      <c r="C29" s="46">
        <v>0</v>
      </c>
      <c r="D29" s="48">
        <v>0</v>
      </c>
      <c r="E29" s="46">
        <v>0</v>
      </c>
      <c r="F29" s="48">
        <v>0</v>
      </c>
    </row>
    <row r="30" spans="1:6" customFormat="1" x14ac:dyDescent="0.2">
      <c r="A30" s="46">
        <v>24</v>
      </c>
      <c r="B30" s="47" t="s">
        <v>71</v>
      </c>
      <c r="C30" s="46">
        <v>38</v>
      </c>
      <c r="D30" s="48">
        <v>0.24</v>
      </c>
      <c r="E30" s="46">
        <v>13</v>
      </c>
      <c r="F30" s="48">
        <v>1.05</v>
      </c>
    </row>
    <row r="31" spans="1:6" customFormat="1" x14ac:dyDescent="0.2">
      <c r="A31" s="46">
        <v>25</v>
      </c>
      <c r="B31" s="47" t="s">
        <v>72</v>
      </c>
      <c r="C31" s="46">
        <v>0</v>
      </c>
      <c r="D31" s="48">
        <v>0</v>
      </c>
      <c r="E31" s="46">
        <v>0</v>
      </c>
      <c r="F31" s="48">
        <v>0</v>
      </c>
    </row>
    <row r="32" spans="1:6" customFormat="1" x14ac:dyDescent="0.2">
      <c r="A32" s="46">
        <v>26</v>
      </c>
      <c r="B32" s="47" t="s">
        <v>40</v>
      </c>
      <c r="C32" s="46">
        <v>0</v>
      </c>
      <c r="D32" s="48">
        <v>0</v>
      </c>
      <c r="E32" s="46">
        <v>126</v>
      </c>
      <c r="F32" s="48">
        <v>12.2</v>
      </c>
    </row>
    <row r="33" spans="1:6" customFormat="1" x14ac:dyDescent="0.2">
      <c r="A33" s="46">
        <v>27</v>
      </c>
      <c r="B33" s="47" t="s">
        <v>73</v>
      </c>
      <c r="C33" s="46">
        <v>0</v>
      </c>
      <c r="D33" s="48">
        <v>0</v>
      </c>
      <c r="E33" s="46">
        <v>0</v>
      </c>
      <c r="F33" s="48">
        <v>0</v>
      </c>
    </row>
    <row r="34" spans="1:6" customFormat="1" x14ac:dyDescent="0.2">
      <c r="A34" s="46">
        <v>28</v>
      </c>
      <c r="B34" s="47" t="s">
        <v>74</v>
      </c>
      <c r="C34" s="46">
        <v>0</v>
      </c>
      <c r="D34" s="48">
        <v>0</v>
      </c>
      <c r="E34" s="46">
        <v>40</v>
      </c>
      <c r="F34" s="48">
        <v>4.96</v>
      </c>
    </row>
    <row r="35" spans="1:6" customFormat="1" x14ac:dyDescent="0.2">
      <c r="A35" s="46">
        <v>29</v>
      </c>
      <c r="B35" s="47" t="s">
        <v>43</v>
      </c>
      <c r="C35" s="46">
        <v>0</v>
      </c>
      <c r="D35" s="48">
        <v>0</v>
      </c>
      <c r="E35" s="46">
        <v>0</v>
      </c>
      <c r="F35" s="48">
        <v>0</v>
      </c>
    </row>
    <row r="36" spans="1:6" customFormat="1" x14ac:dyDescent="0.2">
      <c r="A36" s="46">
        <v>30</v>
      </c>
      <c r="B36" s="47" t="s">
        <v>44</v>
      </c>
      <c r="C36" s="46">
        <v>0</v>
      </c>
      <c r="D36" s="48">
        <v>0</v>
      </c>
      <c r="E36" s="46">
        <v>0</v>
      </c>
      <c r="F36" s="48">
        <v>0</v>
      </c>
    </row>
    <row r="37" spans="1:6" customFormat="1" x14ac:dyDescent="0.2">
      <c r="A37" s="46">
        <v>31</v>
      </c>
      <c r="B37" s="47" t="s">
        <v>75</v>
      </c>
      <c r="C37" s="46">
        <v>29</v>
      </c>
      <c r="D37" s="48">
        <v>3.93</v>
      </c>
      <c r="E37" s="46">
        <v>55</v>
      </c>
      <c r="F37" s="48">
        <v>5.39</v>
      </c>
    </row>
    <row r="38" spans="1:6" s="45" customFormat="1" x14ac:dyDescent="0.2">
      <c r="A38" s="63" t="s">
        <v>76</v>
      </c>
      <c r="B38" s="64"/>
      <c r="C38" s="50">
        <f>SUM(C19:C37)</f>
        <v>70533</v>
      </c>
      <c r="D38" s="50">
        <f>SUM(D19:D37)</f>
        <v>1753.9000000000003</v>
      </c>
      <c r="E38" s="50">
        <f>SUM(E19:E37)</f>
        <v>59865</v>
      </c>
      <c r="F38" s="50">
        <f>SUM(F19:F37)</f>
        <v>3323.9</v>
      </c>
    </row>
    <row r="39" spans="1:6" customFormat="1" x14ac:dyDescent="0.2">
      <c r="A39" s="46">
        <v>32</v>
      </c>
      <c r="B39" s="47" t="s">
        <v>46</v>
      </c>
      <c r="C39" s="46">
        <v>1355733</v>
      </c>
      <c r="D39" s="48">
        <v>6679.86</v>
      </c>
      <c r="E39" s="46">
        <v>1866307</v>
      </c>
      <c r="F39" s="48">
        <v>4816.93</v>
      </c>
    </row>
    <row r="40" spans="1:6" s="45" customFormat="1" x14ac:dyDescent="0.2">
      <c r="A40" s="63" t="s">
        <v>56</v>
      </c>
      <c r="B40" s="64"/>
      <c r="C40" s="50">
        <f>SUM(C39:C39)</f>
        <v>1355733</v>
      </c>
      <c r="D40" s="50">
        <f>SUM(D39:D39)</f>
        <v>6679.86</v>
      </c>
      <c r="E40" s="50">
        <f>SUM(E39:E39)</f>
        <v>1866307</v>
      </c>
      <c r="F40" s="50">
        <f>SUM(F39:F39)</f>
        <v>4816.93</v>
      </c>
    </row>
    <row r="41" spans="1:6" customFormat="1" x14ac:dyDescent="0.2">
      <c r="A41" s="46">
        <v>33</v>
      </c>
      <c r="B41" s="47" t="s">
        <v>77</v>
      </c>
      <c r="C41" s="46">
        <v>72548</v>
      </c>
      <c r="D41" s="48">
        <v>998.91</v>
      </c>
      <c r="E41" s="46">
        <v>158065</v>
      </c>
      <c r="F41" s="48">
        <v>1895.05</v>
      </c>
    </row>
    <row r="42" spans="1:6" s="45" customFormat="1" x14ac:dyDescent="0.2">
      <c r="A42" s="63" t="s">
        <v>78</v>
      </c>
      <c r="B42" s="64"/>
      <c r="C42" s="50">
        <f>SUM(C41:C41)</f>
        <v>72548</v>
      </c>
      <c r="D42" s="50">
        <f>SUM(D41:D41)</f>
        <v>998.91</v>
      </c>
      <c r="E42" s="50">
        <f>SUM(E41:E41)</f>
        <v>158065</v>
      </c>
      <c r="F42" s="50">
        <f>SUM(F41:F41)</f>
        <v>1895.05</v>
      </c>
    </row>
    <row r="43" spans="1:6" customFormat="1" x14ac:dyDescent="0.2">
      <c r="A43" s="46">
        <v>34</v>
      </c>
      <c r="B43" s="47" t="s">
        <v>79</v>
      </c>
      <c r="C43" s="46">
        <v>0</v>
      </c>
      <c r="D43" s="48">
        <v>0</v>
      </c>
      <c r="E43" s="46">
        <v>0</v>
      </c>
      <c r="F43" s="48">
        <v>0</v>
      </c>
    </row>
    <row r="44" spans="1:6" customFormat="1" x14ac:dyDescent="0.2">
      <c r="A44" s="46">
        <v>35</v>
      </c>
      <c r="B44" s="47" t="s">
        <v>80</v>
      </c>
      <c r="C44" s="46">
        <v>0</v>
      </c>
      <c r="D44" s="48">
        <v>0</v>
      </c>
      <c r="E44" s="46">
        <v>0</v>
      </c>
      <c r="F44" s="48">
        <v>0</v>
      </c>
    </row>
    <row r="45" spans="1:6" customFormat="1" x14ac:dyDescent="0.2">
      <c r="A45" s="46">
        <v>36</v>
      </c>
      <c r="B45" s="47" t="s">
        <v>81</v>
      </c>
      <c r="C45" s="46">
        <v>0</v>
      </c>
      <c r="D45" s="48">
        <v>0</v>
      </c>
      <c r="E45" s="46">
        <v>59</v>
      </c>
      <c r="F45" s="48">
        <v>1.55</v>
      </c>
    </row>
    <row r="46" spans="1:6" customFormat="1" x14ac:dyDescent="0.2">
      <c r="A46" s="46">
        <v>37</v>
      </c>
      <c r="B46" s="47" t="s">
        <v>82</v>
      </c>
      <c r="C46" s="46">
        <v>0</v>
      </c>
      <c r="D46" s="48">
        <v>0</v>
      </c>
      <c r="E46" s="46">
        <v>0</v>
      </c>
      <c r="F46" s="48">
        <v>0</v>
      </c>
    </row>
    <row r="47" spans="1:6" customFormat="1" x14ac:dyDescent="0.2">
      <c r="A47" s="46">
        <v>38</v>
      </c>
      <c r="B47" s="47" t="s">
        <v>83</v>
      </c>
      <c r="C47" s="46">
        <v>0</v>
      </c>
      <c r="D47" s="48">
        <v>0</v>
      </c>
      <c r="E47" s="46">
        <v>0</v>
      </c>
      <c r="F47" s="48">
        <v>0</v>
      </c>
    </row>
    <row r="48" spans="1:6" customFormat="1" x14ac:dyDescent="0.2">
      <c r="A48" s="46">
        <v>39</v>
      </c>
      <c r="B48" s="47" t="s">
        <v>84</v>
      </c>
      <c r="C48" s="46">
        <v>0</v>
      </c>
      <c r="D48" s="48">
        <v>0</v>
      </c>
      <c r="E48" s="46">
        <v>0</v>
      </c>
      <c r="F48" s="48">
        <v>0</v>
      </c>
    </row>
    <row r="49" spans="1:6" customFormat="1" x14ac:dyDescent="0.2">
      <c r="A49" s="46">
        <v>40</v>
      </c>
      <c r="B49" s="47" t="s">
        <v>85</v>
      </c>
      <c r="C49" s="46">
        <v>0</v>
      </c>
      <c r="D49" s="48">
        <v>0</v>
      </c>
      <c r="E49" s="46">
        <v>0</v>
      </c>
      <c r="F49" s="48">
        <v>0</v>
      </c>
    </row>
    <row r="50" spans="1:6" s="45" customFormat="1" x14ac:dyDescent="0.2">
      <c r="A50" s="63" t="s">
        <v>58</v>
      </c>
      <c r="B50" s="64"/>
      <c r="C50" s="50">
        <f>SUM(C43:C49)</f>
        <v>0</v>
      </c>
      <c r="D50" s="50">
        <f>SUM(D43:D49)</f>
        <v>0</v>
      </c>
      <c r="E50" s="50">
        <f>SUM(E43:E49)</f>
        <v>59</v>
      </c>
      <c r="F50" s="50">
        <f>SUM(F43:F49)</f>
        <v>1.55</v>
      </c>
    </row>
    <row r="51" spans="1:6" customFormat="1" x14ac:dyDescent="0.2">
      <c r="A51" s="46">
        <v>41</v>
      </c>
      <c r="B51" s="47" t="s">
        <v>86</v>
      </c>
      <c r="C51" s="46">
        <v>0</v>
      </c>
      <c r="D51" s="48">
        <v>0</v>
      </c>
      <c r="E51" s="46">
        <v>0</v>
      </c>
      <c r="F51" s="48">
        <v>0</v>
      </c>
    </row>
    <row r="52" spans="1:6" customFormat="1" x14ac:dyDescent="0.2">
      <c r="A52" s="46">
        <v>42</v>
      </c>
      <c r="B52" s="47" t="s">
        <v>87</v>
      </c>
      <c r="C52" s="46">
        <v>0</v>
      </c>
      <c r="D52" s="48">
        <v>0</v>
      </c>
      <c r="E52" s="46">
        <v>0</v>
      </c>
      <c r="F52" s="48">
        <v>0</v>
      </c>
    </row>
    <row r="53" spans="1:6" customFormat="1" x14ac:dyDescent="0.2">
      <c r="A53" s="46">
        <v>43</v>
      </c>
      <c r="B53" s="47" t="s">
        <v>88</v>
      </c>
      <c r="C53" s="46">
        <v>0</v>
      </c>
      <c r="D53" s="48">
        <v>0</v>
      </c>
      <c r="E53" s="46">
        <v>0</v>
      </c>
      <c r="F53" s="48">
        <v>0</v>
      </c>
    </row>
    <row r="54" spans="1:6" customFormat="1" x14ac:dyDescent="0.2">
      <c r="A54" s="46">
        <v>44</v>
      </c>
      <c r="B54" s="47" t="s">
        <v>89</v>
      </c>
      <c r="C54" s="46">
        <v>0</v>
      </c>
      <c r="D54" s="48">
        <v>0</v>
      </c>
      <c r="E54" s="46">
        <v>0</v>
      </c>
      <c r="F54" s="48">
        <v>0</v>
      </c>
    </row>
    <row r="55" spans="1:6" customFormat="1" x14ac:dyDescent="0.2">
      <c r="A55" s="46">
        <v>45</v>
      </c>
      <c r="B55" s="47" t="s">
        <v>90</v>
      </c>
      <c r="C55" s="46">
        <v>0</v>
      </c>
      <c r="D55" s="48">
        <v>0</v>
      </c>
      <c r="E55" s="46">
        <v>0</v>
      </c>
      <c r="F55" s="48">
        <v>0</v>
      </c>
    </row>
    <row r="56" spans="1:6" customFormat="1" x14ac:dyDescent="0.2">
      <c r="A56" s="46">
        <v>46</v>
      </c>
      <c r="B56" s="47" t="s">
        <v>91</v>
      </c>
      <c r="C56" s="46">
        <v>0</v>
      </c>
      <c r="D56" s="48">
        <v>0</v>
      </c>
      <c r="E56" s="46">
        <v>0</v>
      </c>
      <c r="F56" s="48">
        <v>0</v>
      </c>
    </row>
    <row r="57" spans="1:6" s="45" customFormat="1" x14ac:dyDescent="0.2">
      <c r="A57" s="63" t="s">
        <v>92</v>
      </c>
      <c r="B57" s="64"/>
      <c r="C57" s="50">
        <f>SUM(C51:C56)</f>
        <v>0</v>
      </c>
      <c r="D57" s="50">
        <f>SUM(D51:D56)</f>
        <v>0</v>
      </c>
      <c r="E57" s="50">
        <f>SUM(E51:E56)</f>
        <v>0</v>
      </c>
      <c r="F57" s="50">
        <f>SUM(F51:F56)</f>
        <v>0</v>
      </c>
    </row>
    <row r="58" spans="1:6" s="45" customFormat="1" x14ac:dyDescent="0.2">
      <c r="A58" s="63" t="s">
        <v>59</v>
      </c>
      <c r="B58" s="64"/>
      <c r="C58" s="50">
        <f>SUM(C18+C38+C40+C42+C50+C57)</f>
        <v>1564321</v>
      </c>
      <c r="D58" s="50">
        <f>SUM(D18+D38+D40+D42+D50+D57)</f>
        <v>12491.099999999999</v>
      </c>
      <c r="E58" s="50">
        <f>SUM(E18+E38+E40+E42+E50+E57)</f>
        <v>2265744</v>
      </c>
      <c r="F58" s="50">
        <f>SUM(F18+F38+F40+F42+F50+F57)</f>
        <v>13750.409999999998</v>
      </c>
    </row>
  </sheetData>
  <sheetProtection selectLockedCells="1" selectUnlockedCells="1"/>
  <mergeCells count="13">
    <mergeCell ref="C1:F1"/>
    <mergeCell ref="A2:F2"/>
    <mergeCell ref="A3:A5"/>
    <mergeCell ref="B3:B5"/>
    <mergeCell ref="C3:F3"/>
    <mergeCell ref="E4:F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65" t="s">
        <v>100</v>
      </c>
      <c r="B1" s="65"/>
      <c r="C1" s="65"/>
      <c r="D1" s="65"/>
    </row>
    <row r="2" spans="1:4" x14ac:dyDescent="0.2">
      <c r="A2" s="65"/>
      <c r="B2" s="65"/>
      <c r="C2" s="65"/>
      <c r="D2" s="65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2026-02-17T07:42:04Z</dcterms:modified>
</cp:coreProperties>
</file>